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xr:revisionPtr revIDLastSave="0" documentId="13_ncr:1_{94507E13-0F5C-453D-A6BC-96A6CA18F0FA}" xr6:coauthVersionLast="47" xr6:coauthVersionMax="47" xr10:uidLastSave="{00000000-0000-0000-0000-000000000000}"/>
  <bookViews>
    <workbookView xWindow="-110" yWindow="-110" windowWidth="38620" windowHeight="21100" xr2:uid="{9F0710F4-7CA6-4B28-AC73-7B991B29B0D8}"/>
  </bookViews>
  <sheets>
    <sheet name="2026학년도 전과" sheetId="1" r:id="rId1"/>
  </sheets>
  <definedNames>
    <definedName name="_xlnm._FilterDatabase" localSheetId="0" hidden="1">'2026학년도 전과'!$A$3:$U$3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5" i="1" l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I27" i="1" s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4" i="1"/>
  <c r="D49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F27" i="1" s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" i="1"/>
  <c r="Q27" i="1"/>
  <c r="U27" i="1" s="1"/>
  <c r="L27" i="1"/>
  <c r="P27" i="1" s="1"/>
  <c r="G50" i="1" l="1"/>
  <c r="D50" i="1"/>
  <c r="T50" i="1"/>
  <c r="H50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4" i="1"/>
  <c r="O50" i="1"/>
  <c r="E50" i="1"/>
  <c r="I50" i="1" l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" i="1"/>
  <c r="F6" i="1"/>
  <c r="F7" i="1"/>
  <c r="F8" i="1"/>
  <c r="F9" i="1"/>
  <c r="F10" i="1"/>
  <c r="F11" i="1"/>
  <c r="F12" i="1"/>
  <c r="F4" i="1"/>
  <c r="S50" i="1"/>
  <c r="N50" i="1"/>
  <c r="Q5" i="1"/>
  <c r="U5" i="1" s="1"/>
  <c r="Q6" i="1"/>
  <c r="U6" i="1" s="1"/>
  <c r="Q7" i="1"/>
  <c r="U7" i="1" s="1"/>
  <c r="Q8" i="1"/>
  <c r="U8" i="1" s="1"/>
  <c r="Q9" i="1"/>
  <c r="U9" i="1" s="1"/>
  <c r="Q10" i="1"/>
  <c r="U10" i="1" s="1"/>
  <c r="Q11" i="1"/>
  <c r="U11" i="1" s="1"/>
  <c r="Q12" i="1"/>
  <c r="U12" i="1" s="1"/>
  <c r="Q13" i="1"/>
  <c r="U13" i="1" s="1"/>
  <c r="Q14" i="1"/>
  <c r="U14" i="1" s="1"/>
  <c r="Q15" i="1"/>
  <c r="U15" i="1" s="1"/>
  <c r="Q16" i="1"/>
  <c r="U16" i="1" s="1"/>
  <c r="Q17" i="1"/>
  <c r="U17" i="1" s="1"/>
  <c r="Q18" i="1"/>
  <c r="U18" i="1" s="1"/>
  <c r="Q19" i="1"/>
  <c r="U19" i="1" s="1"/>
  <c r="Q20" i="1"/>
  <c r="U20" i="1" s="1"/>
  <c r="Q21" i="1"/>
  <c r="U21" i="1" s="1"/>
  <c r="Q22" i="1"/>
  <c r="U22" i="1" s="1"/>
  <c r="Q23" i="1"/>
  <c r="U23" i="1" s="1"/>
  <c r="Q24" i="1"/>
  <c r="U24" i="1" s="1"/>
  <c r="Q25" i="1"/>
  <c r="U25" i="1" s="1"/>
  <c r="Q26" i="1"/>
  <c r="U26" i="1" s="1"/>
  <c r="Q29" i="1"/>
  <c r="U29" i="1" s="1"/>
  <c r="Q30" i="1"/>
  <c r="U30" i="1" s="1"/>
  <c r="Q31" i="1"/>
  <c r="U31" i="1" s="1"/>
  <c r="Q32" i="1"/>
  <c r="U32" i="1" s="1"/>
  <c r="Q33" i="1"/>
  <c r="U33" i="1" s="1"/>
  <c r="Q34" i="1"/>
  <c r="U34" i="1" s="1"/>
  <c r="Q35" i="1"/>
  <c r="U35" i="1" s="1"/>
  <c r="Q36" i="1"/>
  <c r="U36" i="1" s="1"/>
  <c r="Q37" i="1"/>
  <c r="U37" i="1" s="1"/>
  <c r="Q38" i="1"/>
  <c r="U38" i="1" s="1"/>
  <c r="Q39" i="1"/>
  <c r="U39" i="1" s="1"/>
  <c r="Q40" i="1"/>
  <c r="U40" i="1" s="1"/>
  <c r="Q41" i="1"/>
  <c r="U41" i="1" s="1"/>
  <c r="Q42" i="1"/>
  <c r="U42" i="1" s="1"/>
  <c r="Q43" i="1"/>
  <c r="U43" i="1" s="1"/>
  <c r="Q44" i="1"/>
  <c r="U44" i="1" s="1"/>
  <c r="Q45" i="1"/>
  <c r="U45" i="1" s="1"/>
  <c r="Q46" i="1"/>
  <c r="U46" i="1" s="1"/>
  <c r="Q47" i="1"/>
  <c r="U47" i="1" s="1"/>
  <c r="Q48" i="1"/>
  <c r="U48" i="1" s="1"/>
  <c r="Q49" i="1"/>
  <c r="U49" i="1" s="1"/>
  <c r="Q4" i="1"/>
  <c r="U4" i="1" s="1"/>
  <c r="L5" i="1"/>
  <c r="P5" i="1" s="1"/>
  <c r="L6" i="1"/>
  <c r="P6" i="1" s="1"/>
  <c r="L7" i="1"/>
  <c r="P7" i="1" s="1"/>
  <c r="L8" i="1"/>
  <c r="P8" i="1" s="1"/>
  <c r="L9" i="1"/>
  <c r="P9" i="1" s="1"/>
  <c r="L10" i="1"/>
  <c r="P10" i="1" s="1"/>
  <c r="L11" i="1"/>
  <c r="P11" i="1" s="1"/>
  <c r="L12" i="1"/>
  <c r="P12" i="1" s="1"/>
  <c r="L13" i="1"/>
  <c r="P13" i="1" s="1"/>
  <c r="L14" i="1"/>
  <c r="P14" i="1" s="1"/>
  <c r="L15" i="1"/>
  <c r="P15" i="1" s="1"/>
  <c r="L16" i="1"/>
  <c r="P16" i="1" s="1"/>
  <c r="L17" i="1"/>
  <c r="P17" i="1" s="1"/>
  <c r="L18" i="1"/>
  <c r="P18" i="1" s="1"/>
  <c r="L19" i="1"/>
  <c r="P19" i="1" s="1"/>
  <c r="L20" i="1"/>
  <c r="P20" i="1" s="1"/>
  <c r="L21" i="1"/>
  <c r="P21" i="1" s="1"/>
  <c r="L22" i="1"/>
  <c r="P22" i="1" s="1"/>
  <c r="L23" i="1"/>
  <c r="P23" i="1" s="1"/>
  <c r="L24" i="1"/>
  <c r="P24" i="1" s="1"/>
  <c r="L25" i="1"/>
  <c r="P25" i="1" s="1"/>
  <c r="L26" i="1"/>
  <c r="P26" i="1" s="1"/>
  <c r="L29" i="1"/>
  <c r="P29" i="1" s="1"/>
  <c r="L30" i="1"/>
  <c r="P30" i="1" s="1"/>
  <c r="L31" i="1"/>
  <c r="P31" i="1" s="1"/>
  <c r="L32" i="1"/>
  <c r="P32" i="1" s="1"/>
  <c r="L33" i="1"/>
  <c r="P33" i="1" s="1"/>
  <c r="L34" i="1"/>
  <c r="P34" i="1" s="1"/>
  <c r="L35" i="1"/>
  <c r="P35" i="1" s="1"/>
  <c r="L36" i="1"/>
  <c r="P36" i="1" s="1"/>
  <c r="L37" i="1"/>
  <c r="P37" i="1" s="1"/>
  <c r="L38" i="1"/>
  <c r="P38" i="1" s="1"/>
  <c r="L39" i="1"/>
  <c r="P39" i="1" s="1"/>
  <c r="L40" i="1"/>
  <c r="P40" i="1" s="1"/>
  <c r="L41" i="1"/>
  <c r="P41" i="1" s="1"/>
  <c r="L42" i="1"/>
  <c r="P42" i="1" s="1"/>
  <c r="L43" i="1"/>
  <c r="P43" i="1" s="1"/>
  <c r="L44" i="1"/>
  <c r="P44" i="1" s="1"/>
  <c r="L45" i="1"/>
  <c r="P45" i="1" s="1"/>
  <c r="L46" i="1"/>
  <c r="P46" i="1" s="1"/>
  <c r="L47" i="1"/>
  <c r="P47" i="1" s="1"/>
  <c r="L48" i="1"/>
  <c r="P48" i="1" s="1"/>
  <c r="L49" i="1"/>
  <c r="P49" i="1" s="1"/>
  <c r="K50" i="1"/>
  <c r="U50" i="1" l="1"/>
  <c r="L4" i="1"/>
  <c r="R50" i="1"/>
  <c r="M50" i="1"/>
  <c r="C50" i="1"/>
  <c r="P4" i="1" l="1"/>
  <c r="P50" i="1" s="1"/>
  <c r="Q50" i="1"/>
  <c r="F50" i="1"/>
  <c r="L50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홍은영</author>
  </authors>
  <commentList>
    <comment ref="B4" authorId="0" shapeId="0" xr:uid="{DEEF29EC-EFFA-45E6-829A-0F7F612DBED0}">
      <text>
        <r>
          <rPr>
            <b/>
            <sz val="9"/>
            <color indexed="81"/>
            <rFont val="돋움"/>
            <family val="3"/>
            <charset val="129"/>
          </rPr>
          <t>홍은영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2026.03.01. </t>
        </r>
        <r>
          <rPr>
            <sz val="9"/>
            <color indexed="81"/>
            <rFont val="돋움"/>
            <family val="3"/>
            <charset val="129"/>
          </rPr>
          <t>편제변경
기계공학과</t>
        </r>
        <r>
          <rPr>
            <sz val="9"/>
            <color indexed="81"/>
            <rFont val="Tahoma"/>
            <family val="2"/>
          </rPr>
          <t xml:space="preserve"> -&gt; </t>
        </r>
        <r>
          <rPr>
            <sz val="9"/>
            <color indexed="81"/>
            <rFont val="돋움"/>
            <family val="3"/>
            <charset val="129"/>
          </rPr>
          <t>기계공학부</t>
        </r>
      </text>
    </comment>
    <comment ref="J4" authorId="0" shapeId="0" xr:uid="{71C8A7FC-E744-43FF-8F50-3C5647834CF5}">
      <text>
        <r>
          <rPr>
            <b/>
            <sz val="9"/>
            <color indexed="81"/>
            <rFont val="돋움"/>
            <family val="3"/>
            <charset val="129"/>
          </rPr>
          <t>홍은영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2026.03.01. </t>
        </r>
        <r>
          <rPr>
            <sz val="9"/>
            <color indexed="81"/>
            <rFont val="돋움"/>
            <family val="3"/>
            <charset val="129"/>
          </rPr>
          <t>편제변경
기계공학과</t>
        </r>
        <r>
          <rPr>
            <sz val="9"/>
            <color indexed="81"/>
            <rFont val="Tahoma"/>
            <family val="2"/>
          </rPr>
          <t xml:space="preserve"> -&gt; </t>
        </r>
        <r>
          <rPr>
            <sz val="9"/>
            <color indexed="81"/>
            <rFont val="돋움"/>
            <family val="3"/>
            <charset val="129"/>
          </rPr>
          <t>기계공학부</t>
        </r>
      </text>
    </comment>
    <comment ref="B13" authorId="0" shapeId="0" xr:uid="{1F4D8450-F5B5-40AA-821F-FBC04701D604}">
      <text>
        <r>
          <rPr>
            <b/>
            <sz val="9"/>
            <color indexed="81"/>
            <rFont val="돋움"/>
            <family val="3"/>
            <charset val="129"/>
          </rPr>
          <t>홍은영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2026.03.01. </t>
        </r>
        <r>
          <rPr>
            <sz val="9"/>
            <color indexed="81"/>
            <rFont val="돋움"/>
            <family val="3"/>
            <charset val="129"/>
          </rPr>
          <t>편제변경
전자정보공학부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전자공학과</t>
        </r>
        <r>
          <rPr>
            <sz val="9"/>
            <color indexed="81"/>
            <rFont val="Tahoma"/>
            <family val="2"/>
          </rPr>
          <t xml:space="preserve"> -&gt; </t>
        </r>
        <r>
          <rPr>
            <sz val="9"/>
            <color indexed="81"/>
            <rFont val="돋움"/>
            <family val="3"/>
            <charset val="129"/>
          </rPr>
          <t>전자공학부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전자공학과</t>
        </r>
      </text>
    </comment>
    <comment ref="J13" authorId="0" shapeId="0" xr:uid="{E23552BF-64A0-4D03-AEDB-01729863DAE3}">
      <text>
        <r>
          <rPr>
            <b/>
            <sz val="9"/>
            <color indexed="81"/>
            <rFont val="돋움"/>
            <family val="3"/>
            <charset val="129"/>
          </rPr>
          <t>홍은영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2026.03.01. </t>
        </r>
        <r>
          <rPr>
            <sz val="9"/>
            <color indexed="81"/>
            <rFont val="돋움"/>
            <family val="3"/>
            <charset val="129"/>
          </rPr>
          <t>편제변경
전자정보공학부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전자공학과</t>
        </r>
        <r>
          <rPr>
            <sz val="9"/>
            <color indexed="81"/>
            <rFont val="Tahoma"/>
            <family val="2"/>
          </rPr>
          <t xml:space="preserve"> -&gt; </t>
        </r>
        <r>
          <rPr>
            <sz val="9"/>
            <color indexed="81"/>
            <rFont val="돋움"/>
            <family val="3"/>
            <charset val="129"/>
          </rPr>
          <t>전자공학부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전자공학과</t>
        </r>
      </text>
    </comment>
    <comment ref="B14" authorId="0" shapeId="0" xr:uid="{495EB0EF-0AAC-44D6-BF57-BCB089854C93}">
      <text>
        <r>
          <rPr>
            <b/>
            <sz val="9"/>
            <color indexed="81"/>
            <rFont val="돋움"/>
            <family val="3"/>
            <charset val="129"/>
          </rPr>
          <t>홍은영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2026.03.01. </t>
        </r>
        <r>
          <rPr>
            <sz val="9"/>
            <color indexed="81"/>
            <rFont val="돋움"/>
            <family val="3"/>
            <charset val="129"/>
          </rPr>
          <t>편제변경
전자정보공학부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반도체공학과</t>
        </r>
        <r>
          <rPr>
            <sz val="9"/>
            <color indexed="81"/>
            <rFont val="Tahoma"/>
            <family val="2"/>
          </rPr>
          <t xml:space="preserve"> -&gt; </t>
        </r>
        <r>
          <rPr>
            <sz val="9"/>
            <color indexed="81"/>
            <rFont val="돋움"/>
            <family val="3"/>
            <charset val="129"/>
          </rPr>
          <t>전자공학부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 xml:space="preserve">반도체공학과
</t>
        </r>
      </text>
    </comment>
    <comment ref="J14" authorId="0" shapeId="0" xr:uid="{6566FF26-E92B-4725-AC4D-474EB9561DA6}">
      <text>
        <r>
          <rPr>
            <b/>
            <sz val="9"/>
            <color indexed="81"/>
            <rFont val="돋움"/>
            <family val="3"/>
            <charset val="129"/>
          </rPr>
          <t>홍은영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2026.03.01. </t>
        </r>
        <r>
          <rPr>
            <sz val="9"/>
            <color indexed="81"/>
            <rFont val="돋움"/>
            <family val="3"/>
            <charset val="129"/>
          </rPr>
          <t>편제변경
전자정보공학부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반도체공학과</t>
        </r>
        <r>
          <rPr>
            <sz val="9"/>
            <color indexed="81"/>
            <rFont val="Tahoma"/>
            <family val="2"/>
          </rPr>
          <t xml:space="preserve"> -&gt; </t>
        </r>
        <r>
          <rPr>
            <sz val="9"/>
            <color indexed="81"/>
            <rFont val="돋움"/>
            <family val="3"/>
            <charset val="129"/>
          </rPr>
          <t>전자공학부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반도체공학과</t>
        </r>
      </text>
    </comment>
  </commentList>
</comments>
</file>

<file path=xl/sharedStrings.xml><?xml version="1.0" encoding="utf-8"?>
<sst xmlns="http://schemas.openxmlformats.org/spreadsheetml/2006/main" count="127" uniqueCount="81">
  <si>
    <t>대 학 명</t>
    <phoneticPr fontId="5" type="noConversion"/>
  </si>
  <si>
    <t>학부(과)명</t>
    <phoneticPr fontId="5" type="noConversion"/>
  </si>
  <si>
    <t>2학년</t>
    <phoneticPr fontId="2" type="noConversion"/>
  </si>
  <si>
    <t>3학년</t>
    <phoneticPr fontId="2" type="noConversion"/>
  </si>
  <si>
    <t>입학정원 20%
(A3)</t>
    <phoneticPr fontId="2" type="noConversion"/>
  </si>
  <si>
    <t>입학정원 20%
(A4)</t>
    <phoneticPr fontId="2" type="noConversion"/>
  </si>
  <si>
    <t>총       계</t>
    <phoneticPr fontId="5" type="noConversion"/>
  </si>
  <si>
    <t>2024학년도 
입학정원</t>
    <phoneticPr fontId="5" type="noConversion"/>
  </si>
  <si>
    <t>공과대학</t>
    <phoneticPr fontId="2" type="noConversion"/>
  </si>
  <si>
    <t>국제대학</t>
    <phoneticPr fontId="2" type="noConversion"/>
  </si>
  <si>
    <t>국제학과</t>
    <phoneticPr fontId="2" type="noConversion"/>
  </si>
  <si>
    <t>식물·환경신소재공학과</t>
  </si>
  <si>
    <t>생명과학대학</t>
    <phoneticPr fontId="2" type="noConversion"/>
  </si>
  <si>
    <t>소프트웨어융합대학</t>
    <phoneticPr fontId="2" type="noConversion"/>
  </si>
  <si>
    <t>소프트웨어융합학과</t>
  </si>
  <si>
    <t>컴퓨터공학부 컴퓨터공학과</t>
    <phoneticPr fontId="2" type="noConversion"/>
  </si>
  <si>
    <t>컴퓨터공학부 인공지능학과</t>
    <phoneticPr fontId="2" type="noConversion"/>
  </si>
  <si>
    <t>생체의공학과</t>
    <phoneticPr fontId="2" type="noConversion"/>
  </si>
  <si>
    <t>예술·디자인대학</t>
  </si>
  <si>
    <t>Post Modern음악학과</t>
  </si>
  <si>
    <t>외국어대학</t>
    <phoneticPr fontId="2" type="noConversion"/>
  </si>
  <si>
    <t>응용과학대학</t>
    <phoneticPr fontId="2" type="noConversion"/>
  </si>
  <si>
    <t>체육대학</t>
    <phoneticPr fontId="2" type="noConversion"/>
  </si>
  <si>
    <t>산업경영공학과</t>
    <phoneticPr fontId="2" type="noConversion"/>
  </si>
  <si>
    <t>원자력공학과</t>
    <phoneticPr fontId="2" type="noConversion"/>
  </si>
  <si>
    <t>화학공학과</t>
    <phoneticPr fontId="2" type="noConversion"/>
  </si>
  <si>
    <t>사회기반시스템공학과</t>
    <phoneticPr fontId="2" type="noConversion"/>
  </si>
  <si>
    <t>건축공학과</t>
    <phoneticPr fontId="2" type="noConversion"/>
  </si>
  <si>
    <t>환경학및환경공학과</t>
    <phoneticPr fontId="2" type="noConversion"/>
  </si>
  <si>
    <t>건축학과</t>
    <phoneticPr fontId="2" type="noConversion"/>
  </si>
  <si>
    <t>유전생명공학과</t>
    <phoneticPr fontId="2" type="noConversion"/>
  </si>
  <si>
    <t>식품생명공학과</t>
    <phoneticPr fontId="2" type="noConversion"/>
  </si>
  <si>
    <t>한방생명공학과</t>
    <phoneticPr fontId="2" type="noConversion"/>
  </si>
  <si>
    <t>스마트팜과학과</t>
    <phoneticPr fontId="2" type="noConversion"/>
  </si>
  <si>
    <t>응용수학과</t>
    <phoneticPr fontId="2" type="noConversion"/>
  </si>
  <si>
    <t>응용물리학과</t>
    <phoneticPr fontId="2" type="noConversion"/>
  </si>
  <si>
    <t>응용화학과</t>
    <phoneticPr fontId="2" type="noConversion"/>
  </si>
  <si>
    <t>우주과학과</t>
    <phoneticPr fontId="2" type="noConversion"/>
  </si>
  <si>
    <t>프랑스어학과</t>
    <phoneticPr fontId="2" type="noConversion"/>
  </si>
  <si>
    <t>스페인어학과</t>
    <phoneticPr fontId="2" type="noConversion"/>
  </si>
  <si>
    <t>러시아어학과</t>
    <phoneticPr fontId="2" type="noConversion"/>
  </si>
  <si>
    <t>중국어학과</t>
    <phoneticPr fontId="2" type="noConversion"/>
  </si>
  <si>
    <t>일본어학과</t>
    <phoneticPr fontId="2" type="noConversion"/>
  </si>
  <si>
    <t>한국어학과</t>
    <phoneticPr fontId="2" type="noConversion"/>
  </si>
  <si>
    <t>글로벌커뮤니케이션학부</t>
    <phoneticPr fontId="2" type="noConversion"/>
  </si>
  <si>
    <t>산업디자인학과</t>
    <phoneticPr fontId="2" type="noConversion"/>
  </si>
  <si>
    <t>시각디자인학과</t>
    <phoneticPr fontId="2" type="noConversion"/>
  </si>
  <si>
    <t>환경조경디자인학과</t>
    <phoneticPr fontId="2" type="noConversion"/>
  </si>
  <si>
    <t>의류디자인학과</t>
    <phoneticPr fontId="2" type="noConversion"/>
  </si>
  <si>
    <t>디지털콘텐츠학과</t>
    <phoneticPr fontId="2" type="noConversion"/>
  </si>
  <si>
    <t>도예학과</t>
    <phoneticPr fontId="2" type="noConversion"/>
  </si>
  <si>
    <t>체육학과</t>
    <phoneticPr fontId="2" type="noConversion"/>
  </si>
  <si>
    <t>스포츠의학과</t>
    <phoneticPr fontId="2" type="noConversion"/>
  </si>
  <si>
    <t>골프산업학과</t>
    <phoneticPr fontId="2" type="noConversion"/>
  </si>
  <si>
    <t>스포츠지도학과</t>
    <phoneticPr fontId="2" type="noConversion"/>
  </si>
  <si>
    <t>태권도학과</t>
    <phoneticPr fontId="2" type="noConversion"/>
  </si>
  <si>
    <t>연극영화학과</t>
    <phoneticPr fontId="2" type="noConversion"/>
  </si>
  <si>
    <t>총 계</t>
    <phoneticPr fontId="2" type="noConversion"/>
  </si>
  <si>
    <t>입학정원 20%
(A1)</t>
    <phoneticPr fontId="2" type="noConversion"/>
  </si>
  <si>
    <t>전출 
가능인원
(A1-B1)</t>
    <phoneticPr fontId="2" type="noConversion"/>
  </si>
  <si>
    <t>입학정원 20%
(A2)</t>
    <phoneticPr fontId="2" type="noConversion"/>
  </si>
  <si>
    <t>전입 
모집인원
(A2-B2)</t>
    <phoneticPr fontId="2" type="noConversion"/>
  </si>
  <si>
    <t>전출
가능인원
(A3-B3-C3-D3)</t>
    <phoneticPr fontId="2" type="noConversion"/>
  </si>
  <si>
    <t>전입
모집인원
(A4-B4-C4-D4)</t>
    <phoneticPr fontId="2" type="noConversion"/>
  </si>
  <si>
    <t>신소재공학과</t>
    <phoneticPr fontId="2" type="noConversion"/>
  </si>
  <si>
    <t>모집단위별 전출입 가능인원 총괄표 (2026학년도 2학기)</t>
    <phoneticPr fontId="2" type="noConversion"/>
  </si>
  <si>
    <t>2025학년도 
입학정원</t>
    <phoneticPr fontId="5" type="noConversion"/>
  </si>
  <si>
    <t>2026-1
전출인원
(B1)</t>
    <phoneticPr fontId="2" type="noConversion"/>
  </si>
  <si>
    <t>2026-1
전입인원
(B2)</t>
    <phoneticPr fontId="2" type="noConversion"/>
  </si>
  <si>
    <t>2025-1
전출인원
(B3)</t>
    <phoneticPr fontId="2" type="noConversion"/>
  </si>
  <si>
    <t>2025-2
전출인원
(C3)</t>
    <phoneticPr fontId="2" type="noConversion"/>
  </si>
  <si>
    <t>2026-1
전출인원
(D3)</t>
    <phoneticPr fontId="2" type="noConversion"/>
  </si>
  <si>
    <t>2025-1
전입인원
(B4)</t>
    <phoneticPr fontId="2" type="noConversion"/>
  </si>
  <si>
    <t>2025-2
전입인원
(C4)</t>
    <phoneticPr fontId="2" type="noConversion"/>
  </si>
  <si>
    <t>2026-1
전입인원
(D4)</t>
    <phoneticPr fontId="2" type="noConversion"/>
  </si>
  <si>
    <t>융합바이오·신소재공학과</t>
    <phoneticPr fontId="2" type="noConversion"/>
  </si>
  <si>
    <t>전자정보대학</t>
    <phoneticPr fontId="2" type="noConversion"/>
  </si>
  <si>
    <t>* 전출 및 전입인원 산정시 소수점 이하는 절사함 
* 2026학년도 전과 선발시 3학년 선발인원은 2025학년도 및 2026학년도 1학기 선발인원을 제외한 잔여인원으로 산정함
* 2026학년도 전과 선발시 2학년 선발인원은 2026학년도 1학기 선발인원을 제외한 잔여인원으로 산정함
* [캠퍼스내] 및 [캠퍼스간] 전입/전출 인원수는 같음</t>
    <phoneticPr fontId="2" type="noConversion"/>
  </si>
  <si>
    <t>기계공학부</t>
    <phoneticPr fontId="2" type="noConversion"/>
  </si>
  <si>
    <t>전자공학부 전자공학과</t>
    <phoneticPr fontId="2" type="noConversion"/>
  </si>
  <si>
    <t>전자공학부 반도체공학과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</si>
</sst>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14">
    <font>
      <sz val="11"/>
      <color theme="1"/>
      <name val="맑은 고딕"/>
      <family val="2"/>
      <scheme val="minor"/>
    </font>
    <font>
      <b/>
      <sz val="14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b/>
      <sz val="10"/>
      <name val="맑은 고딕"/>
      <family val="3"/>
      <charset val="129"/>
      <scheme val="major"/>
    </font>
    <font>
      <sz val="8"/>
      <name val="돋움"/>
      <family val="3"/>
      <charset val="129"/>
    </font>
    <font>
      <b/>
      <sz val="11"/>
      <name val="맑은 고딕"/>
      <family val="3"/>
      <charset val="129"/>
      <scheme val="major"/>
    </font>
    <font>
      <sz val="11"/>
      <name val="맑은 고딕"/>
      <family val="3"/>
      <charset val="129"/>
      <scheme val="major"/>
    </font>
    <font>
      <b/>
      <sz val="10"/>
      <name val="맑은 고딕"/>
      <family val="3"/>
      <charset val="129"/>
      <scheme val="minor"/>
    </font>
    <font>
      <sz val="11"/>
      <color indexed="8"/>
      <name val="맑은 고딕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9"/>
      <color indexed="81"/>
      <name val="돋움"/>
      <family val="3"/>
      <charset val="129"/>
    </font>
    <font>
      <sz val="9"/>
      <color indexed="81"/>
      <name val="돋움"/>
      <family val="3"/>
      <charset val="129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9" fillId="0" borderId="0">
      <alignment vertical="center"/>
    </xf>
  </cellStyleXfs>
  <cellXfs count="56">
    <xf numFmtId="0" fontId="0" fillId="0" borderId="0" xfId="0"/>
    <xf numFmtId="0" fontId="3" fillId="2" borderId="0" xfId="0" applyFont="1" applyFill="1" applyAlignment="1">
      <alignment horizontal="center"/>
    </xf>
    <xf numFmtId="0" fontId="6" fillId="3" borderId="1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 wrapText="1" shrinkToFi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4" fillId="5" borderId="2" xfId="0" applyFont="1" applyFill="1" applyBorder="1" applyAlignment="1">
      <alignment horizontal="center" vertical="center" wrapText="1" shrinkToFit="1"/>
    </xf>
    <xf numFmtId="176" fontId="6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left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2" borderId="7" xfId="0" applyFont="1" applyFill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176" fontId="6" fillId="2" borderId="7" xfId="0" applyNumberFormat="1" applyFont="1" applyFill="1" applyBorder="1" applyAlignment="1">
      <alignment horizontal="center" vertical="center" wrapText="1"/>
    </xf>
    <xf numFmtId="0" fontId="4" fillId="5" borderId="8" xfId="0" applyFont="1" applyFill="1" applyBorder="1" applyAlignment="1">
      <alignment horizontal="center" vertical="center" wrapText="1" shrinkToFit="1"/>
    </xf>
    <xf numFmtId="176" fontId="4" fillId="5" borderId="8" xfId="0" applyNumberFormat="1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 shrinkToFit="1"/>
    </xf>
    <xf numFmtId="0" fontId="7" fillId="2" borderId="8" xfId="0" applyFont="1" applyFill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176" fontId="6" fillId="2" borderId="8" xfId="0" applyNumberFormat="1" applyFont="1" applyFill="1" applyBorder="1" applyAlignment="1">
      <alignment horizontal="center" vertical="center" wrapText="1"/>
    </xf>
    <xf numFmtId="0" fontId="6" fillId="7" borderId="11" xfId="0" applyFont="1" applyFill="1" applyBorder="1" applyAlignment="1">
      <alignment horizontal="center" vertical="center" wrapText="1"/>
    </xf>
    <xf numFmtId="0" fontId="7" fillId="6" borderId="12" xfId="0" applyFont="1" applyFill="1" applyBorder="1" applyAlignment="1">
      <alignment horizontal="center" vertical="center" wrapText="1"/>
    </xf>
    <xf numFmtId="176" fontId="6" fillId="6" borderId="13" xfId="0" applyNumberFormat="1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/>
    </xf>
    <xf numFmtId="0" fontId="7" fillId="6" borderId="12" xfId="0" applyFont="1" applyFill="1" applyBorder="1" applyAlignment="1">
      <alignment horizontal="center" vertical="center"/>
    </xf>
    <xf numFmtId="0" fontId="6" fillId="6" borderId="13" xfId="0" applyFont="1" applyFill="1" applyBorder="1" applyAlignment="1">
      <alignment horizontal="center" vertical="center"/>
    </xf>
    <xf numFmtId="0" fontId="6" fillId="3" borderId="8" xfId="0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7" borderId="11" xfId="0" applyFont="1" applyFill="1" applyBorder="1" applyAlignment="1">
      <alignment horizontal="center" vertical="center" wrapText="1" shrinkToFit="1"/>
    </xf>
    <xf numFmtId="0" fontId="6" fillId="6" borderId="13" xfId="0" applyFont="1" applyFill="1" applyBorder="1" applyAlignment="1">
      <alignment horizontal="center" vertical="center" wrapText="1"/>
    </xf>
    <xf numFmtId="0" fontId="4" fillId="5" borderId="2" xfId="0" applyFont="1" applyFill="1" applyBorder="1" applyAlignment="1">
      <alignment horizontal="center" vertical="center" wrapText="1" shrinkToFit="1"/>
    </xf>
    <xf numFmtId="0" fontId="8" fillId="2" borderId="0" xfId="0" applyFont="1" applyFill="1" applyAlignment="1">
      <alignment horizontal="left" vertical="top" wrapText="1"/>
    </xf>
    <xf numFmtId="0" fontId="4" fillId="5" borderId="2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 wrapText="1"/>
    </xf>
    <xf numFmtId="0" fontId="4" fillId="5" borderId="4" xfId="0" applyFont="1" applyFill="1" applyBorder="1" applyAlignment="1">
      <alignment horizontal="center" vertical="center" wrapText="1" shrinkToFit="1"/>
    </xf>
    <xf numFmtId="0" fontId="4" fillId="5" borderId="5" xfId="0" applyFont="1" applyFill="1" applyBorder="1" applyAlignment="1">
      <alignment horizontal="center" vertical="center" wrapText="1" shrinkToFit="1"/>
    </xf>
    <xf numFmtId="0" fontId="4" fillId="5" borderId="6" xfId="0" applyFont="1" applyFill="1" applyBorder="1" applyAlignment="1">
      <alignment horizontal="center" vertical="center" wrapText="1" shrinkToFit="1"/>
    </xf>
    <xf numFmtId="0" fontId="1" fillId="2" borderId="0" xfId="0" applyFont="1" applyFill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 shrinkToFit="1"/>
    </xf>
    <xf numFmtId="0" fontId="6" fillId="3" borderId="1" xfId="0" applyFont="1" applyFill="1" applyBorder="1" applyAlignment="1">
      <alignment horizontal="center" vertical="center" wrapText="1" shrinkToFit="1"/>
    </xf>
    <xf numFmtId="0" fontId="6" fillId="3" borderId="7" xfId="0" applyFont="1" applyFill="1" applyBorder="1" applyAlignment="1">
      <alignment horizontal="center" vertical="center" wrapText="1" shrinkToFit="1"/>
    </xf>
    <xf numFmtId="0" fontId="6" fillId="3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6" fillId="4" borderId="9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 shrinkToFit="1"/>
    </xf>
    <xf numFmtId="0" fontId="6" fillId="4" borderId="15" xfId="0" applyFont="1" applyFill="1" applyBorder="1" applyAlignment="1">
      <alignment horizontal="center" vertical="center" wrapText="1" shrinkToFit="1"/>
    </xf>
    <xf numFmtId="0" fontId="6" fillId="4" borderId="14" xfId="0" applyFont="1" applyFill="1" applyBorder="1" applyAlignment="1">
      <alignment horizontal="center" vertical="center" wrapText="1" shrinkToFit="1"/>
    </xf>
    <xf numFmtId="0" fontId="6" fillId="4" borderId="16" xfId="0" applyFont="1" applyFill="1" applyBorder="1" applyAlignment="1">
      <alignment horizontal="center" vertical="center" wrapText="1" shrinkToFit="1"/>
    </xf>
  </cellXfs>
  <cellStyles count="2">
    <cellStyle name="표준" xfId="0" builtinId="0"/>
    <cellStyle name="표준 2" xfId="1" xr:uid="{18C9B214-A877-4591-8453-0AB6205B876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A9074B-B8A7-4DE0-AF07-0FDCDF49435E}">
  <sheetPr>
    <pageSetUpPr fitToPage="1"/>
  </sheetPr>
  <dimension ref="A1:U52"/>
  <sheetViews>
    <sheetView tabSelected="1" workbookViewId="0">
      <pane xSplit="1" ySplit="3" topLeftCell="B4" activePane="bottomRight" state="frozen"/>
      <selection pane="topRight" activeCell="B1" sqref="B1"/>
      <selection pane="bottomLeft" activeCell="A4" sqref="A4"/>
      <selection pane="bottomRight" sqref="A1:U1"/>
    </sheetView>
  </sheetViews>
  <sheetFormatPr defaultColWidth="9" defaultRowHeight="17"/>
  <cols>
    <col min="1" max="1" width="15.5" style="1" customWidth="1"/>
    <col min="2" max="2" width="23.75" style="1" customWidth="1"/>
    <col min="3" max="5" width="11.58203125" style="1" customWidth="1"/>
    <col min="6" max="8" width="11.5" style="1" customWidth="1"/>
    <col min="9" max="9" width="10.5" style="1" customWidth="1"/>
    <col min="10" max="10" width="24" style="1" customWidth="1"/>
    <col min="11" max="11" width="11.58203125" style="1" customWidth="1"/>
    <col min="12" max="15" width="10.58203125" style="1" customWidth="1"/>
    <col min="16" max="16" width="12.58203125" style="1" customWidth="1"/>
    <col min="17" max="17" width="10.58203125" style="1" customWidth="1"/>
    <col min="18" max="20" width="11" style="1" customWidth="1"/>
    <col min="21" max="21" width="12.33203125" style="1" customWidth="1"/>
    <col min="22" max="16384" width="9" style="1"/>
  </cols>
  <sheetData>
    <row r="1" spans="1:21" ht="35.25" customHeight="1">
      <c r="A1" s="45" t="s">
        <v>65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  <c r="U1" s="45"/>
    </row>
    <row r="2" spans="1:21" ht="27" customHeight="1" thickBot="1">
      <c r="A2" s="46" t="s">
        <v>0</v>
      </c>
      <c r="B2" s="46" t="s">
        <v>1</v>
      </c>
      <c r="C2" s="47" t="s">
        <v>66</v>
      </c>
      <c r="D2" s="53" t="s">
        <v>2</v>
      </c>
      <c r="E2" s="54"/>
      <c r="F2" s="54"/>
      <c r="G2" s="54"/>
      <c r="H2" s="54"/>
      <c r="I2" s="55"/>
      <c r="J2" s="46" t="s">
        <v>1</v>
      </c>
      <c r="K2" s="49" t="s">
        <v>7</v>
      </c>
      <c r="L2" s="50" t="s">
        <v>3</v>
      </c>
      <c r="M2" s="50"/>
      <c r="N2" s="50"/>
      <c r="O2" s="51"/>
      <c r="P2" s="51"/>
      <c r="Q2" s="50"/>
      <c r="R2" s="50"/>
      <c r="S2" s="50"/>
      <c r="T2" s="51"/>
      <c r="U2" s="51"/>
    </row>
    <row r="3" spans="1:21" ht="73.5" customHeight="1">
      <c r="A3" s="46"/>
      <c r="B3" s="46"/>
      <c r="C3" s="48"/>
      <c r="D3" s="2" t="s">
        <v>58</v>
      </c>
      <c r="E3" s="19" t="s">
        <v>67</v>
      </c>
      <c r="F3" s="36" t="s">
        <v>59</v>
      </c>
      <c r="G3" s="34" t="s">
        <v>60</v>
      </c>
      <c r="H3" s="19" t="s">
        <v>68</v>
      </c>
      <c r="I3" s="36" t="s">
        <v>61</v>
      </c>
      <c r="J3" s="52"/>
      <c r="K3" s="49"/>
      <c r="L3" s="2" t="s">
        <v>4</v>
      </c>
      <c r="M3" s="2" t="s">
        <v>69</v>
      </c>
      <c r="N3" s="19" t="s">
        <v>70</v>
      </c>
      <c r="O3" s="19" t="s">
        <v>71</v>
      </c>
      <c r="P3" s="25" t="s">
        <v>62</v>
      </c>
      <c r="Q3" s="21" t="s">
        <v>5</v>
      </c>
      <c r="R3" s="2" t="s">
        <v>72</v>
      </c>
      <c r="S3" s="19" t="s">
        <v>73</v>
      </c>
      <c r="T3" s="19" t="s">
        <v>74</v>
      </c>
      <c r="U3" s="25" t="s">
        <v>63</v>
      </c>
    </row>
    <row r="4" spans="1:21" ht="25.5" hidden="1" customHeight="1">
      <c r="A4" s="42" t="s">
        <v>8</v>
      </c>
      <c r="B4" s="3" t="s">
        <v>78</v>
      </c>
      <c r="C4" s="4">
        <v>128</v>
      </c>
      <c r="D4" s="4">
        <f>ROUNDDOWN(C4*0.2,0)</f>
        <v>25</v>
      </c>
      <c r="E4" s="14">
        <v>1</v>
      </c>
      <c r="F4" s="26">
        <f>D4-E4</f>
        <v>24</v>
      </c>
      <c r="G4" s="4">
        <f>ROUNDDOWN(C4*0.2,0)</f>
        <v>25</v>
      </c>
      <c r="H4" s="15">
        <v>8</v>
      </c>
      <c r="I4" s="26">
        <f>G4-H4</f>
        <v>17</v>
      </c>
      <c r="J4" s="17" t="s">
        <v>78</v>
      </c>
      <c r="K4" s="4">
        <v>150</v>
      </c>
      <c r="L4" s="4">
        <f>ROUNDDOWN((K4*0.2),0)</f>
        <v>30</v>
      </c>
      <c r="M4" s="10">
        <v>3</v>
      </c>
      <c r="N4" s="14">
        <v>0</v>
      </c>
      <c r="O4" s="14">
        <v>0</v>
      </c>
      <c r="P4" s="26">
        <f>L4-M4-N4-O4</f>
        <v>27</v>
      </c>
      <c r="Q4" s="22">
        <f t="shared" ref="Q4:Q49" si="0">ROUNDDOWN((K4*0.2),0)</f>
        <v>30</v>
      </c>
      <c r="R4" s="5">
        <v>1</v>
      </c>
      <c r="S4" s="28">
        <v>2</v>
      </c>
      <c r="T4" s="28">
        <v>1</v>
      </c>
      <c r="U4" s="32">
        <f>Q4-R4-S4-T4</f>
        <v>26</v>
      </c>
    </row>
    <row r="5" spans="1:21" ht="25.5" hidden="1" customHeight="1">
      <c r="A5" s="43"/>
      <c r="B5" s="3" t="s">
        <v>23</v>
      </c>
      <c r="C5" s="4">
        <v>62</v>
      </c>
      <c r="D5" s="4">
        <f t="shared" ref="D5:D48" si="1">ROUNDDOWN(C5*0.2,0)</f>
        <v>12</v>
      </c>
      <c r="E5" s="14">
        <v>1</v>
      </c>
      <c r="F5" s="26">
        <f t="shared" ref="F5:F49" si="2">D5-E5</f>
        <v>11</v>
      </c>
      <c r="G5" s="4">
        <f t="shared" ref="G5:G49" si="3">ROUNDDOWN(C5*0.2,0)</f>
        <v>12</v>
      </c>
      <c r="H5" s="15">
        <v>1</v>
      </c>
      <c r="I5" s="26">
        <f t="shared" ref="I5:I49" si="4">G5-H5</f>
        <v>11</v>
      </c>
      <c r="J5" s="17" t="s">
        <v>23</v>
      </c>
      <c r="K5" s="4">
        <v>66</v>
      </c>
      <c r="L5" s="4">
        <f t="shared" ref="L5:L49" si="5">ROUNDDOWN((K5*0.2),0)</f>
        <v>13</v>
      </c>
      <c r="M5" s="10">
        <v>1</v>
      </c>
      <c r="N5" s="14">
        <v>0</v>
      </c>
      <c r="O5" s="14">
        <v>1</v>
      </c>
      <c r="P5" s="26">
        <f t="shared" ref="P5:P49" si="6">L5-M5-N5-O5</f>
        <v>11</v>
      </c>
      <c r="Q5" s="22">
        <f t="shared" si="0"/>
        <v>13</v>
      </c>
      <c r="R5" s="5">
        <v>1</v>
      </c>
      <c r="S5" s="28">
        <v>2</v>
      </c>
      <c r="T5" s="28">
        <v>2</v>
      </c>
      <c r="U5" s="32">
        <f t="shared" ref="U5:U49" si="7">Q5-R5-S5-T5</f>
        <v>8</v>
      </c>
    </row>
    <row r="6" spans="1:21" ht="25.5" hidden="1" customHeight="1">
      <c r="A6" s="43"/>
      <c r="B6" s="3" t="s">
        <v>24</v>
      </c>
      <c r="C6" s="4">
        <v>46</v>
      </c>
      <c r="D6" s="4">
        <f t="shared" si="1"/>
        <v>9</v>
      </c>
      <c r="E6" s="14">
        <v>1</v>
      </c>
      <c r="F6" s="26">
        <f t="shared" si="2"/>
        <v>8</v>
      </c>
      <c r="G6" s="4">
        <f t="shared" si="3"/>
        <v>9</v>
      </c>
      <c r="H6" s="15">
        <v>2</v>
      </c>
      <c r="I6" s="26">
        <f t="shared" si="4"/>
        <v>7</v>
      </c>
      <c r="J6" s="17" t="s">
        <v>24</v>
      </c>
      <c r="K6" s="4">
        <v>49</v>
      </c>
      <c r="L6" s="4">
        <f t="shared" si="5"/>
        <v>9</v>
      </c>
      <c r="M6" s="10">
        <v>0</v>
      </c>
      <c r="N6" s="14">
        <v>0</v>
      </c>
      <c r="O6" s="14">
        <v>0</v>
      </c>
      <c r="P6" s="26">
        <f t="shared" si="6"/>
        <v>9</v>
      </c>
      <c r="Q6" s="22">
        <f t="shared" si="0"/>
        <v>9</v>
      </c>
      <c r="R6" s="5">
        <v>0</v>
      </c>
      <c r="S6" s="28">
        <v>0</v>
      </c>
      <c r="T6" s="28">
        <v>0</v>
      </c>
      <c r="U6" s="32">
        <f t="shared" si="7"/>
        <v>9</v>
      </c>
    </row>
    <row r="7" spans="1:21" ht="25.5" hidden="1" customHeight="1">
      <c r="A7" s="43"/>
      <c r="B7" s="3" t="s">
        <v>25</v>
      </c>
      <c r="C7" s="4">
        <v>60</v>
      </c>
      <c r="D7" s="4">
        <f t="shared" si="1"/>
        <v>12</v>
      </c>
      <c r="E7" s="14">
        <v>1</v>
      </c>
      <c r="F7" s="26">
        <f t="shared" si="2"/>
        <v>11</v>
      </c>
      <c r="G7" s="4">
        <f t="shared" si="3"/>
        <v>12</v>
      </c>
      <c r="H7" s="15">
        <v>4</v>
      </c>
      <c r="I7" s="26">
        <f t="shared" si="4"/>
        <v>8</v>
      </c>
      <c r="J7" s="17" t="s">
        <v>25</v>
      </c>
      <c r="K7" s="4">
        <v>70</v>
      </c>
      <c r="L7" s="4">
        <f t="shared" si="5"/>
        <v>14</v>
      </c>
      <c r="M7" s="10">
        <v>1</v>
      </c>
      <c r="N7" s="14">
        <v>0</v>
      </c>
      <c r="O7" s="14">
        <v>0</v>
      </c>
      <c r="P7" s="26">
        <f t="shared" si="6"/>
        <v>13</v>
      </c>
      <c r="Q7" s="22">
        <f t="shared" si="0"/>
        <v>14</v>
      </c>
      <c r="R7" s="5">
        <v>2</v>
      </c>
      <c r="S7" s="28">
        <v>2</v>
      </c>
      <c r="T7" s="28">
        <v>1</v>
      </c>
      <c r="U7" s="32">
        <f t="shared" si="7"/>
        <v>9</v>
      </c>
    </row>
    <row r="8" spans="1:21" ht="25.5" hidden="1" customHeight="1">
      <c r="A8" s="43"/>
      <c r="B8" s="3" t="s">
        <v>64</v>
      </c>
      <c r="C8" s="4">
        <v>62</v>
      </c>
      <c r="D8" s="4">
        <f t="shared" si="1"/>
        <v>12</v>
      </c>
      <c r="E8" s="14">
        <v>0</v>
      </c>
      <c r="F8" s="26">
        <f t="shared" si="2"/>
        <v>12</v>
      </c>
      <c r="G8" s="4">
        <f t="shared" si="3"/>
        <v>12</v>
      </c>
      <c r="H8" s="15">
        <v>9</v>
      </c>
      <c r="I8" s="26">
        <f t="shared" si="4"/>
        <v>3</v>
      </c>
      <c r="J8" s="3" t="s">
        <v>64</v>
      </c>
      <c r="K8" s="4">
        <v>66</v>
      </c>
      <c r="L8" s="4">
        <f t="shared" si="5"/>
        <v>13</v>
      </c>
      <c r="M8" s="10">
        <v>2</v>
      </c>
      <c r="N8" s="14">
        <v>0</v>
      </c>
      <c r="O8" s="14">
        <v>0</v>
      </c>
      <c r="P8" s="26">
        <f t="shared" si="6"/>
        <v>11</v>
      </c>
      <c r="Q8" s="22">
        <f t="shared" si="0"/>
        <v>13</v>
      </c>
      <c r="R8" s="5">
        <v>2</v>
      </c>
      <c r="S8" s="28">
        <v>0</v>
      </c>
      <c r="T8" s="28">
        <v>0</v>
      </c>
      <c r="U8" s="32">
        <f t="shared" si="7"/>
        <v>11</v>
      </c>
    </row>
    <row r="9" spans="1:21" ht="25.5" hidden="1" customHeight="1">
      <c r="A9" s="43"/>
      <c r="B9" s="3" t="s">
        <v>26</v>
      </c>
      <c r="C9" s="4">
        <v>64</v>
      </c>
      <c r="D9" s="4">
        <f t="shared" si="1"/>
        <v>12</v>
      </c>
      <c r="E9" s="14">
        <v>6</v>
      </c>
      <c r="F9" s="26">
        <f t="shared" si="2"/>
        <v>6</v>
      </c>
      <c r="G9" s="4">
        <f t="shared" si="3"/>
        <v>12</v>
      </c>
      <c r="H9" s="15">
        <v>1</v>
      </c>
      <c r="I9" s="26">
        <f t="shared" si="4"/>
        <v>11</v>
      </c>
      <c r="J9" s="17" t="s">
        <v>26</v>
      </c>
      <c r="K9" s="4">
        <v>68</v>
      </c>
      <c r="L9" s="4">
        <f t="shared" si="5"/>
        <v>13</v>
      </c>
      <c r="M9" s="10">
        <v>4</v>
      </c>
      <c r="N9" s="14">
        <v>2</v>
      </c>
      <c r="O9" s="14">
        <v>3</v>
      </c>
      <c r="P9" s="26">
        <f t="shared" si="6"/>
        <v>4</v>
      </c>
      <c r="Q9" s="22">
        <f t="shared" si="0"/>
        <v>13</v>
      </c>
      <c r="R9" s="5">
        <v>0</v>
      </c>
      <c r="S9" s="28">
        <v>0</v>
      </c>
      <c r="T9" s="28">
        <v>0</v>
      </c>
      <c r="U9" s="32">
        <f t="shared" si="7"/>
        <v>13</v>
      </c>
    </row>
    <row r="10" spans="1:21" ht="25.5" hidden="1" customHeight="1">
      <c r="A10" s="43"/>
      <c r="B10" s="3" t="s">
        <v>27</v>
      </c>
      <c r="C10" s="4">
        <v>63</v>
      </c>
      <c r="D10" s="4">
        <f t="shared" si="1"/>
        <v>12</v>
      </c>
      <c r="E10" s="14">
        <v>3</v>
      </c>
      <c r="F10" s="26">
        <f t="shared" si="2"/>
        <v>9</v>
      </c>
      <c r="G10" s="4">
        <f t="shared" si="3"/>
        <v>12</v>
      </c>
      <c r="H10" s="15">
        <v>1</v>
      </c>
      <c r="I10" s="26">
        <f t="shared" si="4"/>
        <v>11</v>
      </c>
      <c r="J10" s="17" t="s">
        <v>27</v>
      </c>
      <c r="K10" s="4">
        <v>67</v>
      </c>
      <c r="L10" s="4">
        <f t="shared" si="5"/>
        <v>13</v>
      </c>
      <c r="M10" s="10">
        <v>8</v>
      </c>
      <c r="N10" s="14">
        <v>2</v>
      </c>
      <c r="O10" s="14">
        <v>0</v>
      </c>
      <c r="P10" s="26">
        <f t="shared" si="6"/>
        <v>3</v>
      </c>
      <c r="Q10" s="22">
        <f t="shared" si="0"/>
        <v>13</v>
      </c>
      <c r="R10" s="5">
        <v>0</v>
      </c>
      <c r="S10" s="28">
        <v>0</v>
      </c>
      <c r="T10" s="28">
        <v>0</v>
      </c>
      <c r="U10" s="32">
        <f t="shared" si="7"/>
        <v>13</v>
      </c>
    </row>
    <row r="11" spans="1:21" ht="25.5" hidden="1" customHeight="1">
      <c r="A11" s="43"/>
      <c r="B11" s="3" t="s">
        <v>28</v>
      </c>
      <c r="C11" s="4">
        <v>39</v>
      </c>
      <c r="D11" s="4">
        <f t="shared" si="1"/>
        <v>7</v>
      </c>
      <c r="E11" s="14">
        <v>1</v>
      </c>
      <c r="F11" s="26">
        <f t="shared" si="2"/>
        <v>6</v>
      </c>
      <c r="G11" s="4">
        <f t="shared" si="3"/>
        <v>7</v>
      </c>
      <c r="H11" s="15">
        <v>0</v>
      </c>
      <c r="I11" s="26">
        <f t="shared" si="4"/>
        <v>7</v>
      </c>
      <c r="J11" s="17" t="s">
        <v>28</v>
      </c>
      <c r="K11" s="4">
        <v>42</v>
      </c>
      <c r="L11" s="4">
        <f t="shared" si="5"/>
        <v>8</v>
      </c>
      <c r="M11" s="10">
        <v>0</v>
      </c>
      <c r="N11" s="14">
        <v>0</v>
      </c>
      <c r="O11" s="14">
        <v>0</v>
      </c>
      <c r="P11" s="26">
        <f t="shared" si="6"/>
        <v>8</v>
      </c>
      <c r="Q11" s="22">
        <f t="shared" si="0"/>
        <v>8</v>
      </c>
      <c r="R11" s="5">
        <v>0</v>
      </c>
      <c r="S11" s="28">
        <v>1</v>
      </c>
      <c r="T11" s="28">
        <v>0</v>
      </c>
      <c r="U11" s="32">
        <f t="shared" si="7"/>
        <v>7</v>
      </c>
    </row>
    <row r="12" spans="1:21" ht="25.5" hidden="1" customHeight="1">
      <c r="A12" s="44"/>
      <c r="B12" s="3" t="s">
        <v>29</v>
      </c>
      <c r="C12" s="10">
        <v>44</v>
      </c>
      <c r="D12" s="4">
        <f t="shared" si="1"/>
        <v>8</v>
      </c>
      <c r="E12" s="15">
        <v>1</v>
      </c>
      <c r="F12" s="26">
        <f t="shared" si="2"/>
        <v>7</v>
      </c>
      <c r="G12" s="4">
        <f t="shared" si="3"/>
        <v>8</v>
      </c>
      <c r="H12" s="15">
        <v>0</v>
      </c>
      <c r="I12" s="26">
        <f t="shared" si="4"/>
        <v>8</v>
      </c>
      <c r="J12" s="17" t="s">
        <v>29</v>
      </c>
      <c r="K12" s="4">
        <v>47</v>
      </c>
      <c r="L12" s="4">
        <f t="shared" si="5"/>
        <v>9</v>
      </c>
      <c r="M12" s="10">
        <v>1</v>
      </c>
      <c r="N12" s="14">
        <v>3</v>
      </c>
      <c r="O12" s="14">
        <v>2</v>
      </c>
      <c r="P12" s="26">
        <f t="shared" si="6"/>
        <v>3</v>
      </c>
      <c r="Q12" s="22">
        <f t="shared" si="0"/>
        <v>9</v>
      </c>
      <c r="R12" s="5">
        <v>1</v>
      </c>
      <c r="S12" s="28">
        <v>1</v>
      </c>
      <c r="T12" s="28">
        <v>0</v>
      </c>
      <c r="U12" s="32">
        <f t="shared" si="7"/>
        <v>7</v>
      </c>
    </row>
    <row r="13" spans="1:21" ht="25.5" hidden="1" customHeight="1">
      <c r="A13" s="38" t="s">
        <v>76</v>
      </c>
      <c r="B13" s="3" t="s">
        <v>79</v>
      </c>
      <c r="C13" s="10">
        <v>112</v>
      </c>
      <c r="D13" s="4">
        <f t="shared" si="1"/>
        <v>22</v>
      </c>
      <c r="E13" s="15">
        <v>0</v>
      </c>
      <c r="F13" s="26">
        <f t="shared" si="2"/>
        <v>22</v>
      </c>
      <c r="G13" s="4">
        <f t="shared" si="3"/>
        <v>22</v>
      </c>
      <c r="H13" s="15">
        <v>1</v>
      </c>
      <c r="I13" s="26">
        <f t="shared" si="4"/>
        <v>21</v>
      </c>
      <c r="J13" s="17" t="s">
        <v>79</v>
      </c>
      <c r="K13" s="11">
        <v>135</v>
      </c>
      <c r="L13" s="10">
        <f t="shared" si="5"/>
        <v>27</v>
      </c>
      <c r="M13" s="11">
        <v>0</v>
      </c>
      <c r="N13" s="20">
        <v>0</v>
      </c>
      <c r="O13" s="15">
        <v>0</v>
      </c>
      <c r="P13" s="26">
        <f t="shared" si="6"/>
        <v>27</v>
      </c>
      <c r="Q13" s="23">
        <f t="shared" si="0"/>
        <v>27</v>
      </c>
      <c r="R13" s="13">
        <v>17</v>
      </c>
      <c r="S13" s="30">
        <v>3</v>
      </c>
      <c r="T13" s="29">
        <v>0</v>
      </c>
      <c r="U13" s="32">
        <f t="shared" si="7"/>
        <v>7</v>
      </c>
    </row>
    <row r="14" spans="1:21" ht="25.5" hidden="1" customHeight="1">
      <c r="A14" s="38"/>
      <c r="B14" s="3" t="s">
        <v>80</v>
      </c>
      <c r="C14" s="4">
        <v>27</v>
      </c>
      <c r="D14" s="4">
        <f t="shared" si="1"/>
        <v>5</v>
      </c>
      <c r="E14" s="14">
        <v>0</v>
      </c>
      <c r="F14" s="26">
        <f t="shared" si="2"/>
        <v>5</v>
      </c>
      <c r="G14" s="4">
        <f t="shared" si="3"/>
        <v>5</v>
      </c>
      <c r="H14" s="15">
        <v>1</v>
      </c>
      <c r="I14" s="26">
        <f t="shared" si="4"/>
        <v>4</v>
      </c>
      <c r="J14" s="17" t="s">
        <v>80</v>
      </c>
      <c r="K14" s="11">
        <v>30</v>
      </c>
      <c r="L14" s="10">
        <f t="shared" si="5"/>
        <v>6</v>
      </c>
      <c r="M14" s="11">
        <v>0</v>
      </c>
      <c r="N14" s="20">
        <v>0</v>
      </c>
      <c r="O14" s="15">
        <v>0</v>
      </c>
      <c r="P14" s="26">
        <f t="shared" si="6"/>
        <v>6</v>
      </c>
      <c r="Q14" s="23">
        <f t="shared" si="0"/>
        <v>6</v>
      </c>
      <c r="R14" s="13">
        <v>2</v>
      </c>
      <c r="S14" s="30">
        <v>1</v>
      </c>
      <c r="T14" s="29">
        <v>0</v>
      </c>
      <c r="U14" s="32">
        <f t="shared" si="7"/>
        <v>3</v>
      </c>
    </row>
    <row r="15" spans="1:21" ht="25.5" hidden="1" customHeight="1">
      <c r="A15" s="38"/>
      <c r="B15" s="3" t="s">
        <v>17</v>
      </c>
      <c r="C15" s="4">
        <v>40</v>
      </c>
      <c r="D15" s="4">
        <f t="shared" si="1"/>
        <v>8</v>
      </c>
      <c r="E15" s="14">
        <v>0</v>
      </c>
      <c r="F15" s="26">
        <f t="shared" si="2"/>
        <v>8</v>
      </c>
      <c r="G15" s="4">
        <f t="shared" si="3"/>
        <v>8</v>
      </c>
      <c r="H15" s="15">
        <v>1</v>
      </c>
      <c r="I15" s="26">
        <f t="shared" si="4"/>
        <v>7</v>
      </c>
      <c r="J15" s="17" t="s">
        <v>17</v>
      </c>
      <c r="K15" s="10">
        <v>43</v>
      </c>
      <c r="L15" s="10">
        <f t="shared" si="5"/>
        <v>8</v>
      </c>
      <c r="M15" s="10">
        <v>1</v>
      </c>
      <c r="N15" s="15">
        <v>1</v>
      </c>
      <c r="O15" s="15">
        <v>0</v>
      </c>
      <c r="P15" s="26">
        <f t="shared" si="6"/>
        <v>6</v>
      </c>
      <c r="Q15" s="23">
        <f t="shared" si="0"/>
        <v>8</v>
      </c>
      <c r="R15" s="12">
        <v>2</v>
      </c>
      <c r="S15" s="29">
        <v>1</v>
      </c>
      <c r="T15" s="29">
        <v>1</v>
      </c>
      <c r="U15" s="32">
        <f t="shared" si="7"/>
        <v>4</v>
      </c>
    </row>
    <row r="16" spans="1:21" ht="25.5" hidden="1" customHeight="1">
      <c r="A16" s="38" t="s">
        <v>13</v>
      </c>
      <c r="B16" s="3" t="s">
        <v>15</v>
      </c>
      <c r="C16" s="14">
        <v>67</v>
      </c>
      <c r="D16" s="4">
        <f t="shared" si="1"/>
        <v>13</v>
      </c>
      <c r="E16" s="14">
        <v>2</v>
      </c>
      <c r="F16" s="26">
        <f t="shared" si="2"/>
        <v>11</v>
      </c>
      <c r="G16" s="4">
        <f t="shared" si="3"/>
        <v>13</v>
      </c>
      <c r="H16" s="15">
        <v>1</v>
      </c>
      <c r="I16" s="26">
        <f t="shared" si="4"/>
        <v>12</v>
      </c>
      <c r="J16" s="17" t="s">
        <v>15</v>
      </c>
      <c r="K16" s="4">
        <v>81</v>
      </c>
      <c r="L16" s="4">
        <f t="shared" si="5"/>
        <v>16</v>
      </c>
      <c r="M16" s="4">
        <v>0</v>
      </c>
      <c r="N16" s="14">
        <v>0</v>
      </c>
      <c r="O16" s="14">
        <v>0</v>
      </c>
      <c r="P16" s="26">
        <f t="shared" si="6"/>
        <v>16</v>
      </c>
      <c r="Q16" s="22">
        <f t="shared" si="0"/>
        <v>16</v>
      </c>
      <c r="R16" s="5">
        <v>4</v>
      </c>
      <c r="S16" s="28">
        <v>2</v>
      </c>
      <c r="T16" s="28">
        <v>2</v>
      </c>
      <c r="U16" s="32">
        <f t="shared" si="7"/>
        <v>8</v>
      </c>
    </row>
    <row r="17" spans="1:21" ht="25.5" hidden="1" customHeight="1">
      <c r="A17" s="38"/>
      <c r="B17" s="3" t="s">
        <v>16</v>
      </c>
      <c r="C17" s="14">
        <v>30</v>
      </c>
      <c r="D17" s="4">
        <f t="shared" si="1"/>
        <v>6</v>
      </c>
      <c r="E17" s="14">
        <v>0</v>
      </c>
      <c r="F17" s="26">
        <f t="shared" si="2"/>
        <v>6</v>
      </c>
      <c r="G17" s="4">
        <f t="shared" si="3"/>
        <v>6</v>
      </c>
      <c r="H17" s="15">
        <v>2</v>
      </c>
      <c r="I17" s="26">
        <f t="shared" si="4"/>
        <v>4</v>
      </c>
      <c r="J17" s="17" t="s">
        <v>16</v>
      </c>
      <c r="K17" s="4">
        <v>36</v>
      </c>
      <c r="L17" s="4">
        <f t="shared" si="5"/>
        <v>7</v>
      </c>
      <c r="M17" s="4">
        <v>0</v>
      </c>
      <c r="N17" s="14">
        <v>0</v>
      </c>
      <c r="O17" s="14">
        <v>0</v>
      </c>
      <c r="P17" s="26">
        <f t="shared" si="6"/>
        <v>7</v>
      </c>
      <c r="Q17" s="22">
        <f t="shared" si="0"/>
        <v>7</v>
      </c>
      <c r="R17" s="5">
        <v>1</v>
      </c>
      <c r="S17" s="28">
        <v>0</v>
      </c>
      <c r="T17" s="28">
        <v>0</v>
      </c>
      <c r="U17" s="32">
        <f t="shared" si="7"/>
        <v>6</v>
      </c>
    </row>
    <row r="18" spans="1:21" ht="25.5" hidden="1" customHeight="1">
      <c r="A18" s="38"/>
      <c r="B18" s="3" t="s">
        <v>14</v>
      </c>
      <c r="C18" s="14">
        <v>45</v>
      </c>
      <c r="D18" s="4">
        <f t="shared" si="1"/>
        <v>9</v>
      </c>
      <c r="E18" s="14">
        <v>0</v>
      </c>
      <c r="F18" s="26">
        <f t="shared" si="2"/>
        <v>9</v>
      </c>
      <c r="G18" s="4">
        <f t="shared" si="3"/>
        <v>9</v>
      </c>
      <c r="H18" s="15">
        <v>2</v>
      </c>
      <c r="I18" s="26">
        <f t="shared" si="4"/>
        <v>7</v>
      </c>
      <c r="J18" s="17" t="s">
        <v>14</v>
      </c>
      <c r="K18" s="4">
        <v>54</v>
      </c>
      <c r="L18" s="4">
        <f t="shared" si="5"/>
        <v>10</v>
      </c>
      <c r="M18" s="4">
        <v>0</v>
      </c>
      <c r="N18" s="14">
        <v>0</v>
      </c>
      <c r="O18" s="14">
        <v>0</v>
      </c>
      <c r="P18" s="26">
        <f t="shared" si="6"/>
        <v>10</v>
      </c>
      <c r="Q18" s="22">
        <f t="shared" si="0"/>
        <v>10</v>
      </c>
      <c r="R18" s="5">
        <v>0</v>
      </c>
      <c r="S18" s="28">
        <v>0</v>
      </c>
      <c r="T18" s="28">
        <v>0</v>
      </c>
      <c r="U18" s="32">
        <f t="shared" si="7"/>
        <v>10</v>
      </c>
    </row>
    <row r="19" spans="1:21" ht="25.5" hidden="1" customHeight="1">
      <c r="A19" s="38" t="s">
        <v>21</v>
      </c>
      <c r="B19" s="3" t="s">
        <v>34</v>
      </c>
      <c r="C19" s="4">
        <v>33</v>
      </c>
      <c r="D19" s="4">
        <f t="shared" si="1"/>
        <v>6</v>
      </c>
      <c r="E19" s="14">
        <v>2</v>
      </c>
      <c r="F19" s="26">
        <f t="shared" si="2"/>
        <v>4</v>
      </c>
      <c r="G19" s="4">
        <f t="shared" si="3"/>
        <v>6</v>
      </c>
      <c r="H19" s="15">
        <v>0</v>
      </c>
      <c r="I19" s="26">
        <f t="shared" si="4"/>
        <v>6</v>
      </c>
      <c r="J19" s="17" t="s">
        <v>34</v>
      </c>
      <c r="K19" s="4">
        <v>35</v>
      </c>
      <c r="L19" s="4">
        <f t="shared" si="5"/>
        <v>7</v>
      </c>
      <c r="M19" s="4">
        <v>0</v>
      </c>
      <c r="N19" s="14">
        <v>0</v>
      </c>
      <c r="O19" s="14">
        <v>0</v>
      </c>
      <c r="P19" s="26">
        <f t="shared" si="6"/>
        <v>7</v>
      </c>
      <c r="Q19" s="22">
        <f t="shared" si="0"/>
        <v>7</v>
      </c>
      <c r="R19" s="5">
        <v>4</v>
      </c>
      <c r="S19" s="28">
        <v>0</v>
      </c>
      <c r="T19" s="28">
        <v>0</v>
      </c>
      <c r="U19" s="32">
        <f t="shared" si="7"/>
        <v>3</v>
      </c>
    </row>
    <row r="20" spans="1:21" ht="25.5" hidden="1" customHeight="1">
      <c r="A20" s="38"/>
      <c r="B20" s="3" t="s">
        <v>35</v>
      </c>
      <c r="C20" s="4">
        <v>33</v>
      </c>
      <c r="D20" s="4">
        <f t="shared" si="1"/>
        <v>6</v>
      </c>
      <c r="E20" s="14">
        <v>1</v>
      </c>
      <c r="F20" s="26">
        <f t="shared" si="2"/>
        <v>5</v>
      </c>
      <c r="G20" s="4">
        <f t="shared" si="3"/>
        <v>6</v>
      </c>
      <c r="H20" s="15">
        <v>1</v>
      </c>
      <c r="I20" s="26">
        <f t="shared" si="4"/>
        <v>5</v>
      </c>
      <c r="J20" s="17" t="s">
        <v>35</v>
      </c>
      <c r="K20" s="4">
        <v>35</v>
      </c>
      <c r="L20" s="4">
        <f t="shared" si="5"/>
        <v>7</v>
      </c>
      <c r="M20" s="4">
        <v>4</v>
      </c>
      <c r="N20" s="14">
        <v>0</v>
      </c>
      <c r="O20" s="14">
        <v>0</v>
      </c>
      <c r="P20" s="26">
        <f t="shared" si="6"/>
        <v>3</v>
      </c>
      <c r="Q20" s="22">
        <f t="shared" si="0"/>
        <v>7</v>
      </c>
      <c r="R20" s="5">
        <v>1</v>
      </c>
      <c r="S20" s="28">
        <v>0</v>
      </c>
      <c r="T20" s="28">
        <v>0</v>
      </c>
      <c r="U20" s="32">
        <f t="shared" si="7"/>
        <v>6</v>
      </c>
    </row>
    <row r="21" spans="1:21" ht="25.5" hidden="1" customHeight="1">
      <c r="A21" s="38"/>
      <c r="B21" s="3" t="s">
        <v>36</v>
      </c>
      <c r="C21" s="4">
        <v>46</v>
      </c>
      <c r="D21" s="4">
        <f t="shared" si="1"/>
        <v>9</v>
      </c>
      <c r="E21" s="14">
        <v>4</v>
      </c>
      <c r="F21" s="26">
        <f t="shared" si="2"/>
        <v>5</v>
      </c>
      <c r="G21" s="4">
        <f t="shared" si="3"/>
        <v>9</v>
      </c>
      <c r="H21" s="15">
        <v>0</v>
      </c>
      <c r="I21" s="26">
        <f t="shared" si="4"/>
        <v>9</v>
      </c>
      <c r="J21" s="17" t="s">
        <v>36</v>
      </c>
      <c r="K21" s="4">
        <v>49</v>
      </c>
      <c r="L21" s="4">
        <f t="shared" si="5"/>
        <v>9</v>
      </c>
      <c r="M21" s="4">
        <v>0</v>
      </c>
      <c r="N21" s="14">
        <v>0</v>
      </c>
      <c r="O21" s="14">
        <v>1</v>
      </c>
      <c r="P21" s="26">
        <f t="shared" si="6"/>
        <v>8</v>
      </c>
      <c r="Q21" s="22">
        <f t="shared" si="0"/>
        <v>9</v>
      </c>
      <c r="R21" s="5">
        <v>1</v>
      </c>
      <c r="S21" s="28">
        <v>0</v>
      </c>
      <c r="T21" s="28">
        <v>0</v>
      </c>
      <c r="U21" s="32">
        <f t="shared" si="7"/>
        <v>8</v>
      </c>
    </row>
    <row r="22" spans="1:21" ht="25.5" hidden="1" customHeight="1">
      <c r="A22" s="38"/>
      <c r="B22" s="3" t="s">
        <v>37</v>
      </c>
      <c r="C22" s="4">
        <v>37</v>
      </c>
      <c r="D22" s="4">
        <f t="shared" si="1"/>
        <v>7</v>
      </c>
      <c r="E22" s="14">
        <v>0</v>
      </c>
      <c r="F22" s="26">
        <f t="shared" si="2"/>
        <v>7</v>
      </c>
      <c r="G22" s="4">
        <f t="shared" si="3"/>
        <v>7</v>
      </c>
      <c r="H22" s="15">
        <v>1</v>
      </c>
      <c r="I22" s="26">
        <f t="shared" si="4"/>
        <v>6</v>
      </c>
      <c r="J22" s="17" t="s">
        <v>37</v>
      </c>
      <c r="K22" s="4">
        <v>40</v>
      </c>
      <c r="L22" s="4">
        <f t="shared" si="5"/>
        <v>8</v>
      </c>
      <c r="M22" s="4">
        <v>2</v>
      </c>
      <c r="N22" s="14">
        <v>0</v>
      </c>
      <c r="O22" s="14">
        <v>0</v>
      </c>
      <c r="P22" s="26">
        <f t="shared" si="6"/>
        <v>6</v>
      </c>
      <c r="Q22" s="22">
        <f t="shared" si="0"/>
        <v>8</v>
      </c>
      <c r="R22" s="5">
        <v>2</v>
      </c>
      <c r="S22" s="28">
        <v>0</v>
      </c>
      <c r="T22" s="28">
        <v>0</v>
      </c>
      <c r="U22" s="32">
        <f t="shared" si="7"/>
        <v>6</v>
      </c>
    </row>
    <row r="23" spans="1:21" ht="25.5" hidden="1" customHeight="1">
      <c r="A23" s="38" t="s">
        <v>12</v>
      </c>
      <c r="B23" s="3" t="s">
        <v>30</v>
      </c>
      <c r="C23" s="4">
        <v>56</v>
      </c>
      <c r="D23" s="4">
        <f t="shared" si="1"/>
        <v>11</v>
      </c>
      <c r="E23" s="14">
        <v>0</v>
      </c>
      <c r="F23" s="26">
        <f t="shared" si="2"/>
        <v>11</v>
      </c>
      <c r="G23" s="4">
        <f t="shared" si="3"/>
        <v>11</v>
      </c>
      <c r="H23" s="15">
        <v>5</v>
      </c>
      <c r="I23" s="26">
        <f t="shared" si="4"/>
        <v>6</v>
      </c>
      <c r="J23" s="17" t="s">
        <v>30</v>
      </c>
      <c r="K23" s="4">
        <v>59</v>
      </c>
      <c r="L23" s="4">
        <f t="shared" si="5"/>
        <v>11</v>
      </c>
      <c r="M23" s="4">
        <v>1</v>
      </c>
      <c r="N23" s="14">
        <v>1</v>
      </c>
      <c r="O23" s="14">
        <v>0</v>
      </c>
      <c r="P23" s="26">
        <f t="shared" si="6"/>
        <v>9</v>
      </c>
      <c r="Q23" s="22">
        <f t="shared" si="0"/>
        <v>11</v>
      </c>
      <c r="R23" s="5">
        <v>8</v>
      </c>
      <c r="S23" s="28">
        <v>3</v>
      </c>
      <c r="T23" s="28">
        <v>0</v>
      </c>
      <c r="U23" s="32">
        <f t="shared" si="7"/>
        <v>0</v>
      </c>
    </row>
    <row r="24" spans="1:21" ht="25.5" hidden="1" customHeight="1">
      <c r="A24" s="38"/>
      <c r="B24" s="3" t="s">
        <v>31</v>
      </c>
      <c r="C24" s="4">
        <v>41</v>
      </c>
      <c r="D24" s="4">
        <f t="shared" si="1"/>
        <v>8</v>
      </c>
      <c r="E24" s="14">
        <v>3</v>
      </c>
      <c r="F24" s="26">
        <f t="shared" si="2"/>
        <v>5</v>
      </c>
      <c r="G24" s="4">
        <f t="shared" si="3"/>
        <v>8</v>
      </c>
      <c r="H24" s="15">
        <v>0</v>
      </c>
      <c r="I24" s="26">
        <f t="shared" si="4"/>
        <v>8</v>
      </c>
      <c r="J24" s="17" t="s">
        <v>31</v>
      </c>
      <c r="K24" s="4">
        <v>40</v>
      </c>
      <c r="L24" s="4">
        <f t="shared" si="5"/>
        <v>8</v>
      </c>
      <c r="M24" s="4">
        <v>2</v>
      </c>
      <c r="N24" s="14">
        <v>0</v>
      </c>
      <c r="O24" s="14">
        <v>2</v>
      </c>
      <c r="P24" s="26">
        <f t="shared" si="6"/>
        <v>4</v>
      </c>
      <c r="Q24" s="22">
        <f t="shared" si="0"/>
        <v>8</v>
      </c>
      <c r="R24" s="5">
        <v>0</v>
      </c>
      <c r="S24" s="28">
        <v>0</v>
      </c>
      <c r="T24" s="28">
        <v>0</v>
      </c>
      <c r="U24" s="32">
        <f t="shared" si="7"/>
        <v>8</v>
      </c>
    </row>
    <row r="25" spans="1:21" ht="25.5" hidden="1" customHeight="1">
      <c r="A25" s="38"/>
      <c r="B25" s="3" t="s">
        <v>32</v>
      </c>
      <c r="C25" s="4">
        <v>0</v>
      </c>
      <c r="D25" s="4">
        <f t="shared" si="1"/>
        <v>0</v>
      </c>
      <c r="E25" s="14">
        <v>0</v>
      </c>
      <c r="F25" s="26">
        <f t="shared" si="2"/>
        <v>0</v>
      </c>
      <c r="G25" s="4">
        <f t="shared" si="3"/>
        <v>0</v>
      </c>
      <c r="H25" s="15">
        <v>0</v>
      </c>
      <c r="I25" s="26">
        <f t="shared" si="4"/>
        <v>0</v>
      </c>
      <c r="J25" s="17" t="s">
        <v>32</v>
      </c>
      <c r="K25" s="4">
        <v>26</v>
      </c>
      <c r="L25" s="4">
        <f t="shared" si="5"/>
        <v>5</v>
      </c>
      <c r="M25" s="4">
        <v>2</v>
      </c>
      <c r="N25" s="14">
        <v>3</v>
      </c>
      <c r="O25" s="14">
        <v>0</v>
      </c>
      <c r="P25" s="26">
        <f t="shared" si="6"/>
        <v>0</v>
      </c>
      <c r="Q25" s="22">
        <f t="shared" si="0"/>
        <v>5</v>
      </c>
      <c r="R25" s="5">
        <v>1</v>
      </c>
      <c r="S25" s="28">
        <v>0</v>
      </c>
      <c r="T25" s="28">
        <v>0</v>
      </c>
      <c r="U25" s="32">
        <f t="shared" si="7"/>
        <v>4</v>
      </c>
    </row>
    <row r="26" spans="1:21" ht="25.5" hidden="1" customHeight="1">
      <c r="A26" s="38"/>
      <c r="B26" s="3" t="s">
        <v>11</v>
      </c>
      <c r="C26" s="4">
        <v>0</v>
      </c>
      <c r="D26" s="4">
        <f t="shared" si="1"/>
        <v>0</v>
      </c>
      <c r="E26" s="14">
        <v>0</v>
      </c>
      <c r="F26" s="26">
        <f t="shared" si="2"/>
        <v>0</v>
      </c>
      <c r="G26" s="4">
        <f t="shared" si="3"/>
        <v>0</v>
      </c>
      <c r="H26" s="15">
        <v>0</v>
      </c>
      <c r="I26" s="26">
        <f t="shared" si="4"/>
        <v>0</v>
      </c>
      <c r="J26" s="17" t="s">
        <v>11</v>
      </c>
      <c r="K26" s="4">
        <v>24</v>
      </c>
      <c r="L26" s="4">
        <f t="shared" si="5"/>
        <v>4</v>
      </c>
      <c r="M26" s="4">
        <v>1</v>
      </c>
      <c r="N26" s="14">
        <v>1</v>
      </c>
      <c r="O26" s="14">
        <v>0</v>
      </c>
      <c r="P26" s="26">
        <f t="shared" si="6"/>
        <v>2</v>
      </c>
      <c r="Q26" s="22">
        <f t="shared" si="0"/>
        <v>4</v>
      </c>
      <c r="R26" s="5">
        <v>1</v>
      </c>
      <c r="S26" s="28">
        <v>0</v>
      </c>
      <c r="T26" s="28">
        <v>0</v>
      </c>
      <c r="U26" s="32">
        <f t="shared" si="7"/>
        <v>3</v>
      </c>
    </row>
    <row r="27" spans="1:21" ht="25.5" hidden="1" customHeight="1">
      <c r="A27" s="38"/>
      <c r="B27" s="3" t="s">
        <v>33</v>
      </c>
      <c r="C27" s="4">
        <v>43</v>
      </c>
      <c r="D27" s="4">
        <f t="shared" si="1"/>
        <v>8</v>
      </c>
      <c r="E27" s="14">
        <v>2</v>
      </c>
      <c r="F27" s="26">
        <f t="shared" ref="F27" si="8">D27-E27</f>
        <v>6</v>
      </c>
      <c r="G27" s="4">
        <f t="shared" si="3"/>
        <v>8</v>
      </c>
      <c r="H27" s="15">
        <v>1</v>
      </c>
      <c r="I27" s="26">
        <f t="shared" ref="I27" si="9">G27-H27</f>
        <v>7</v>
      </c>
      <c r="J27" s="17" t="s">
        <v>33</v>
      </c>
      <c r="K27" s="4">
        <v>41</v>
      </c>
      <c r="L27" s="4">
        <f t="shared" ref="L27" si="10">ROUNDDOWN((K27*0.2),0)</f>
        <v>8</v>
      </c>
      <c r="M27" s="4">
        <v>5</v>
      </c>
      <c r="N27" s="14">
        <v>3</v>
      </c>
      <c r="O27" s="14">
        <v>0</v>
      </c>
      <c r="P27" s="26">
        <f t="shared" ref="P27" si="11">L27-M27-N27-O27</f>
        <v>0</v>
      </c>
      <c r="Q27" s="22">
        <f t="shared" ref="Q27" si="12">ROUNDDOWN((K27*0.2),0)</f>
        <v>8</v>
      </c>
      <c r="R27" s="5">
        <v>1</v>
      </c>
      <c r="S27" s="28">
        <v>0</v>
      </c>
      <c r="T27" s="28">
        <v>0</v>
      </c>
      <c r="U27" s="32">
        <f t="shared" ref="U27" si="13">Q27-R27-S27-T27</f>
        <v>7</v>
      </c>
    </row>
    <row r="28" spans="1:21" ht="25.5" hidden="1" customHeight="1">
      <c r="A28" s="38"/>
      <c r="B28" s="3" t="s">
        <v>75</v>
      </c>
      <c r="C28" s="4">
        <v>54</v>
      </c>
      <c r="D28" s="4">
        <f t="shared" si="1"/>
        <v>10</v>
      </c>
      <c r="E28" s="14">
        <v>4</v>
      </c>
      <c r="F28" s="26">
        <f t="shared" si="2"/>
        <v>6</v>
      </c>
      <c r="G28" s="4">
        <f t="shared" si="3"/>
        <v>10</v>
      </c>
      <c r="H28" s="15">
        <v>0</v>
      </c>
      <c r="I28" s="26">
        <f t="shared" si="4"/>
        <v>10</v>
      </c>
      <c r="J28" s="17"/>
      <c r="K28" s="4"/>
      <c r="L28" s="4"/>
      <c r="M28" s="4"/>
      <c r="N28" s="14"/>
      <c r="O28" s="14"/>
      <c r="P28" s="26"/>
      <c r="Q28" s="22"/>
      <c r="R28" s="5"/>
      <c r="S28" s="28"/>
      <c r="T28" s="28"/>
      <c r="U28" s="32"/>
    </row>
    <row r="29" spans="1:21" ht="25.5" hidden="1" customHeight="1">
      <c r="A29" s="6" t="s">
        <v>9</v>
      </c>
      <c r="B29" s="3" t="s">
        <v>10</v>
      </c>
      <c r="C29" s="4">
        <v>120</v>
      </c>
      <c r="D29" s="4">
        <f t="shared" si="1"/>
        <v>24</v>
      </c>
      <c r="E29" s="14">
        <v>11</v>
      </c>
      <c r="F29" s="26">
        <f t="shared" si="2"/>
        <v>13</v>
      </c>
      <c r="G29" s="4">
        <f t="shared" si="3"/>
        <v>24</v>
      </c>
      <c r="H29" s="15">
        <v>2</v>
      </c>
      <c r="I29" s="26">
        <f t="shared" si="4"/>
        <v>22</v>
      </c>
      <c r="J29" s="17" t="s">
        <v>10</v>
      </c>
      <c r="K29" s="4">
        <v>129</v>
      </c>
      <c r="L29" s="4">
        <f t="shared" si="5"/>
        <v>25</v>
      </c>
      <c r="M29" s="4">
        <v>19</v>
      </c>
      <c r="N29" s="14">
        <v>6</v>
      </c>
      <c r="O29" s="14">
        <v>0</v>
      </c>
      <c r="P29" s="26">
        <f t="shared" si="6"/>
        <v>0</v>
      </c>
      <c r="Q29" s="22">
        <f t="shared" si="0"/>
        <v>25</v>
      </c>
      <c r="R29" s="5">
        <v>0</v>
      </c>
      <c r="S29" s="28">
        <v>1</v>
      </c>
      <c r="T29" s="28">
        <v>0</v>
      </c>
      <c r="U29" s="32">
        <f t="shared" si="7"/>
        <v>24</v>
      </c>
    </row>
    <row r="30" spans="1:21" ht="25.5" hidden="1" customHeight="1">
      <c r="A30" s="38" t="s">
        <v>20</v>
      </c>
      <c r="B30" s="3" t="s">
        <v>38</v>
      </c>
      <c r="C30" s="4">
        <v>36</v>
      </c>
      <c r="D30" s="4">
        <f t="shared" si="1"/>
        <v>7</v>
      </c>
      <c r="E30" s="14">
        <v>3</v>
      </c>
      <c r="F30" s="26">
        <f t="shared" si="2"/>
        <v>4</v>
      </c>
      <c r="G30" s="4">
        <f t="shared" si="3"/>
        <v>7</v>
      </c>
      <c r="H30" s="15">
        <v>0</v>
      </c>
      <c r="I30" s="26">
        <f t="shared" si="4"/>
        <v>7</v>
      </c>
      <c r="J30" s="17" t="s">
        <v>38</v>
      </c>
      <c r="K30" s="4">
        <v>38</v>
      </c>
      <c r="L30" s="4">
        <f t="shared" si="5"/>
        <v>7</v>
      </c>
      <c r="M30" s="4">
        <v>4</v>
      </c>
      <c r="N30" s="14">
        <v>3</v>
      </c>
      <c r="O30" s="14">
        <v>0</v>
      </c>
      <c r="P30" s="26">
        <f t="shared" si="6"/>
        <v>0</v>
      </c>
      <c r="Q30" s="22">
        <f t="shared" si="0"/>
        <v>7</v>
      </c>
      <c r="R30" s="5">
        <v>0</v>
      </c>
      <c r="S30" s="28">
        <v>0</v>
      </c>
      <c r="T30" s="28">
        <v>0</v>
      </c>
      <c r="U30" s="32">
        <f t="shared" si="7"/>
        <v>7</v>
      </c>
    </row>
    <row r="31" spans="1:21" ht="25.5" hidden="1" customHeight="1">
      <c r="A31" s="38"/>
      <c r="B31" s="3" t="s">
        <v>39</v>
      </c>
      <c r="C31" s="4">
        <v>36</v>
      </c>
      <c r="D31" s="4">
        <f t="shared" si="1"/>
        <v>7</v>
      </c>
      <c r="E31" s="14">
        <v>7</v>
      </c>
      <c r="F31" s="26">
        <f t="shared" si="2"/>
        <v>0</v>
      </c>
      <c r="G31" s="4">
        <f t="shared" si="3"/>
        <v>7</v>
      </c>
      <c r="H31" s="15">
        <v>0</v>
      </c>
      <c r="I31" s="26">
        <f t="shared" si="4"/>
        <v>7</v>
      </c>
      <c r="J31" s="17" t="s">
        <v>39</v>
      </c>
      <c r="K31" s="4">
        <v>38</v>
      </c>
      <c r="L31" s="4">
        <f t="shared" si="5"/>
        <v>7</v>
      </c>
      <c r="M31" s="4">
        <v>6</v>
      </c>
      <c r="N31" s="14">
        <v>1</v>
      </c>
      <c r="O31" s="14">
        <v>0</v>
      </c>
      <c r="P31" s="26">
        <f t="shared" si="6"/>
        <v>0</v>
      </c>
      <c r="Q31" s="22">
        <f t="shared" si="0"/>
        <v>7</v>
      </c>
      <c r="R31" s="5">
        <v>0</v>
      </c>
      <c r="S31" s="28">
        <v>0</v>
      </c>
      <c r="T31" s="28">
        <v>0</v>
      </c>
      <c r="U31" s="32">
        <f t="shared" si="7"/>
        <v>7</v>
      </c>
    </row>
    <row r="32" spans="1:21" ht="25.5" hidden="1" customHeight="1">
      <c r="A32" s="38"/>
      <c r="B32" s="3" t="s">
        <v>40</v>
      </c>
      <c r="C32" s="4">
        <v>36</v>
      </c>
      <c r="D32" s="4">
        <f t="shared" si="1"/>
        <v>7</v>
      </c>
      <c r="E32" s="14">
        <v>4</v>
      </c>
      <c r="F32" s="26">
        <f t="shared" si="2"/>
        <v>3</v>
      </c>
      <c r="G32" s="4">
        <f t="shared" si="3"/>
        <v>7</v>
      </c>
      <c r="H32" s="15">
        <v>0</v>
      </c>
      <c r="I32" s="26">
        <f t="shared" si="4"/>
        <v>7</v>
      </c>
      <c r="J32" s="17" t="s">
        <v>40</v>
      </c>
      <c r="K32" s="4">
        <v>38</v>
      </c>
      <c r="L32" s="4">
        <f t="shared" si="5"/>
        <v>7</v>
      </c>
      <c r="M32" s="4">
        <v>4</v>
      </c>
      <c r="N32" s="14">
        <v>2</v>
      </c>
      <c r="O32" s="14">
        <v>1</v>
      </c>
      <c r="P32" s="26">
        <f t="shared" si="6"/>
        <v>0</v>
      </c>
      <c r="Q32" s="22">
        <f t="shared" si="0"/>
        <v>7</v>
      </c>
      <c r="R32" s="5">
        <v>0</v>
      </c>
      <c r="S32" s="28">
        <v>0</v>
      </c>
      <c r="T32" s="28">
        <v>0</v>
      </c>
      <c r="U32" s="32">
        <f t="shared" si="7"/>
        <v>7</v>
      </c>
    </row>
    <row r="33" spans="1:21" ht="25.5" hidden="1" customHeight="1">
      <c r="A33" s="38"/>
      <c r="B33" s="3" t="s">
        <v>41</v>
      </c>
      <c r="C33" s="4">
        <v>44</v>
      </c>
      <c r="D33" s="4">
        <f t="shared" si="1"/>
        <v>8</v>
      </c>
      <c r="E33" s="14">
        <v>1</v>
      </c>
      <c r="F33" s="26">
        <f t="shared" si="2"/>
        <v>7</v>
      </c>
      <c r="G33" s="4">
        <f t="shared" si="3"/>
        <v>8</v>
      </c>
      <c r="H33" s="15">
        <v>0</v>
      </c>
      <c r="I33" s="26">
        <f t="shared" si="4"/>
        <v>8</v>
      </c>
      <c r="J33" s="17" t="s">
        <v>41</v>
      </c>
      <c r="K33" s="4">
        <v>47</v>
      </c>
      <c r="L33" s="4">
        <f t="shared" si="5"/>
        <v>9</v>
      </c>
      <c r="M33" s="4">
        <v>3</v>
      </c>
      <c r="N33" s="14">
        <v>2</v>
      </c>
      <c r="O33" s="14">
        <v>1</v>
      </c>
      <c r="P33" s="26">
        <f t="shared" si="6"/>
        <v>3</v>
      </c>
      <c r="Q33" s="22">
        <f t="shared" si="0"/>
        <v>9</v>
      </c>
      <c r="R33" s="5">
        <v>0</v>
      </c>
      <c r="S33" s="28">
        <v>0</v>
      </c>
      <c r="T33" s="28">
        <v>0</v>
      </c>
      <c r="U33" s="32">
        <f t="shared" si="7"/>
        <v>9</v>
      </c>
    </row>
    <row r="34" spans="1:21" ht="25.5" hidden="1" customHeight="1">
      <c r="A34" s="38"/>
      <c r="B34" s="3" t="s">
        <v>42</v>
      </c>
      <c r="C34" s="4">
        <v>39</v>
      </c>
      <c r="D34" s="4">
        <f t="shared" si="1"/>
        <v>7</v>
      </c>
      <c r="E34" s="14">
        <v>7</v>
      </c>
      <c r="F34" s="26">
        <f t="shared" si="2"/>
        <v>0</v>
      </c>
      <c r="G34" s="4">
        <f t="shared" si="3"/>
        <v>7</v>
      </c>
      <c r="H34" s="15">
        <v>0</v>
      </c>
      <c r="I34" s="26">
        <f t="shared" si="4"/>
        <v>7</v>
      </c>
      <c r="J34" s="17" t="s">
        <v>42</v>
      </c>
      <c r="K34" s="4">
        <v>42</v>
      </c>
      <c r="L34" s="4">
        <f t="shared" si="5"/>
        <v>8</v>
      </c>
      <c r="M34" s="4">
        <v>6</v>
      </c>
      <c r="N34" s="14">
        <v>2</v>
      </c>
      <c r="O34" s="14">
        <v>0</v>
      </c>
      <c r="P34" s="26">
        <f t="shared" si="6"/>
        <v>0</v>
      </c>
      <c r="Q34" s="22">
        <f t="shared" si="0"/>
        <v>8</v>
      </c>
      <c r="R34" s="5">
        <v>1</v>
      </c>
      <c r="S34" s="28">
        <v>1</v>
      </c>
      <c r="T34" s="28">
        <v>0</v>
      </c>
      <c r="U34" s="32">
        <f t="shared" si="7"/>
        <v>6</v>
      </c>
    </row>
    <row r="35" spans="1:21" ht="25.5" hidden="1" customHeight="1">
      <c r="A35" s="38"/>
      <c r="B35" s="3" t="s">
        <v>43</v>
      </c>
      <c r="C35" s="4">
        <v>24</v>
      </c>
      <c r="D35" s="4">
        <f t="shared" si="1"/>
        <v>4</v>
      </c>
      <c r="E35" s="14">
        <v>2</v>
      </c>
      <c r="F35" s="26">
        <f t="shared" si="2"/>
        <v>2</v>
      </c>
      <c r="G35" s="4">
        <f t="shared" si="3"/>
        <v>4</v>
      </c>
      <c r="H35" s="15">
        <v>2</v>
      </c>
      <c r="I35" s="26">
        <f t="shared" si="4"/>
        <v>2</v>
      </c>
      <c r="J35" s="17" t="s">
        <v>43</v>
      </c>
      <c r="K35" s="4">
        <v>24</v>
      </c>
      <c r="L35" s="4">
        <f t="shared" si="5"/>
        <v>4</v>
      </c>
      <c r="M35" s="4">
        <v>1</v>
      </c>
      <c r="N35" s="14">
        <v>0</v>
      </c>
      <c r="O35" s="14">
        <v>0</v>
      </c>
      <c r="P35" s="26">
        <f t="shared" si="6"/>
        <v>3</v>
      </c>
      <c r="Q35" s="22">
        <f t="shared" si="0"/>
        <v>4</v>
      </c>
      <c r="R35" s="5">
        <v>0</v>
      </c>
      <c r="S35" s="28">
        <v>1</v>
      </c>
      <c r="T35" s="28">
        <v>0</v>
      </c>
      <c r="U35" s="32">
        <f t="shared" si="7"/>
        <v>3</v>
      </c>
    </row>
    <row r="36" spans="1:21" ht="25.5" hidden="1" customHeight="1">
      <c r="A36" s="38"/>
      <c r="B36" s="3" t="s">
        <v>44</v>
      </c>
      <c r="C36" s="4">
        <v>59</v>
      </c>
      <c r="D36" s="4">
        <f t="shared" si="1"/>
        <v>11</v>
      </c>
      <c r="E36" s="14">
        <v>9</v>
      </c>
      <c r="F36" s="26">
        <f t="shared" si="2"/>
        <v>2</v>
      </c>
      <c r="G36" s="4">
        <f t="shared" si="3"/>
        <v>11</v>
      </c>
      <c r="H36" s="15">
        <v>1</v>
      </c>
      <c r="I36" s="26">
        <f t="shared" si="4"/>
        <v>10</v>
      </c>
      <c r="J36" s="17" t="s">
        <v>44</v>
      </c>
      <c r="K36" s="4">
        <v>64</v>
      </c>
      <c r="L36" s="4">
        <f t="shared" si="5"/>
        <v>12</v>
      </c>
      <c r="M36" s="4">
        <v>10</v>
      </c>
      <c r="N36" s="14">
        <v>2</v>
      </c>
      <c r="O36" s="14">
        <v>0</v>
      </c>
      <c r="P36" s="26">
        <f t="shared" si="6"/>
        <v>0</v>
      </c>
      <c r="Q36" s="22">
        <f t="shared" si="0"/>
        <v>12</v>
      </c>
      <c r="R36" s="5">
        <v>1</v>
      </c>
      <c r="S36" s="28">
        <v>0</v>
      </c>
      <c r="T36" s="28">
        <v>0</v>
      </c>
      <c r="U36" s="32">
        <f t="shared" si="7"/>
        <v>11</v>
      </c>
    </row>
    <row r="37" spans="1:21" ht="25.5" customHeight="1">
      <c r="A37" s="38" t="s">
        <v>18</v>
      </c>
      <c r="B37" s="3" t="s">
        <v>45</v>
      </c>
      <c r="C37" s="4">
        <v>34</v>
      </c>
      <c r="D37" s="4">
        <f t="shared" si="1"/>
        <v>6</v>
      </c>
      <c r="E37" s="14">
        <v>2</v>
      </c>
      <c r="F37" s="26">
        <f t="shared" si="2"/>
        <v>4</v>
      </c>
      <c r="G37" s="4">
        <f t="shared" si="3"/>
        <v>6</v>
      </c>
      <c r="H37" s="15">
        <v>1</v>
      </c>
      <c r="I37" s="26">
        <f t="shared" si="4"/>
        <v>5</v>
      </c>
      <c r="J37" s="17" t="s">
        <v>45</v>
      </c>
      <c r="K37" s="4">
        <v>37</v>
      </c>
      <c r="L37" s="4">
        <f t="shared" si="5"/>
        <v>7</v>
      </c>
      <c r="M37" s="4">
        <v>4</v>
      </c>
      <c r="N37" s="14">
        <v>3</v>
      </c>
      <c r="O37" s="14">
        <v>0</v>
      </c>
      <c r="P37" s="26">
        <f t="shared" si="6"/>
        <v>0</v>
      </c>
      <c r="Q37" s="22">
        <f t="shared" si="0"/>
        <v>7</v>
      </c>
      <c r="R37" s="5">
        <v>0</v>
      </c>
      <c r="S37" s="28">
        <v>1</v>
      </c>
      <c r="T37" s="28">
        <v>0</v>
      </c>
      <c r="U37" s="32">
        <f t="shared" si="7"/>
        <v>6</v>
      </c>
    </row>
    <row r="38" spans="1:21" ht="25.5" customHeight="1">
      <c r="A38" s="38"/>
      <c r="B38" s="3" t="s">
        <v>46</v>
      </c>
      <c r="C38" s="4">
        <v>34</v>
      </c>
      <c r="D38" s="4">
        <f t="shared" si="1"/>
        <v>6</v>
      </c>
      <c r="E38" s="14">
        <v>0</v>
      </c>
      <c r="F38" s="26">
        <f t="shared" si="2"/>
        <v>6</v>
      </c>
      <c r="G38" s="4">
        <f t="shared" si="3"/>
        <v>6</v>
      </c>
      <c r="H38" s="15">
        <v>1</v>
      </c>
      <c r="I38" s="26">
        <f t="shared" si="4"/>
        <v>5</v>
      </c>
      <c r="J38" s="17" t="s">
        <v>46</v>
      </c>
      <c r="K38" s="4">
        <v>37</v>
      </c>
      <c r="L38" s="4">
        <f t="shared" si="5"/>
        <v>7</v>
      </c>
      <c r="M38" s="4">
        <v>0</v>
      </c>
      <c r="N38" s="14">
        <v>1</v>
      </c>
      <c r="O38" s="14">
        <v>0</v>
      </c>
      <c r="P38" s="26">
        <f t="shared" si="6"/>
        <v>6</v>
      </c>
      <c r="Q38" s="22">
        <f t="shared" si="0"/>
        <v>7</v>
      </c>
      <c r="R38" s="5">
        <v>4</v>
      </c>
      <c r="S38" s="28">
        <v>1</v>
      </c>
      <c r="T38" s="28">
        <v>2</v>
      </c>
      <c r="U38" s="32">
        <f t="shared" si="7"/>
        <v>0</v>
      </c>
    </row>
    <row r="39" spans="1:21" ht="25.5" customHeight="1">
      <c r="A39" s="38"/>
      <c r="B39" s="3" t="s">
        <v>47</v>
      </c>
      <c r="C39" s="4">
        <v>34</v>
      </c>
      <c r="D39" s="4">
        <f t="shared" si="1"/>
        <v>6</v>
      </c>
      <c r="E39" s="14">
        <v>3</v>
      </c>
      <c r="F39" s="26">
        <f t="shared" si="2"/>
        <v>3</v>
      </c>
      <c r="G39" s="4">
        <f t="shared" si="3"/>
        <v>6</v>
      </c>
      <c r="H39" s="15">
        <v>0</v>
      </c>
      <c r="I39" s="26">
        <f t="shared" si="4"/>
        <v>6</v>
      </c>
      <c r="J39" s="17" t="s">
        <v>47</v>
      </c>
      <c r="K39" s="4">
        <v>37</v>
      </c>
      <c r="L39" s="4">
        <f t="shared" si="5"/>
        <v>7</v>
      </c>
      <c r="M39" s="4">
        <v>2</v>
      </c>
      <c r="N39" s="14">
        <v>1</v>
      </c>
      <c r="O39" s="14">
        <v>4</v>
      </c>
      <c r="P39" s="26">
        <f t="shared" si="6"/>
        <v>0</v>
      </c>
      <c r="Q39" s="22">
        <f t="shared" si="0"/>
        <v>7</v>
      </c>
      <c r="R39" s="5">
        <v>2</v>
      </c>
      <c r="S39" s="28">
        <v>1</v>
      </c>
      <c r="T39" s="28">
        <v>0</v>
      </c>
      <c r="U39" s="32">
        <f t="shared" si="7"/>
        <v>4</v>
      </c>
    </row>
    <row r="40" spans="1:21" ht="25.5" customHeight="1">
      <c r="A40" s="38"/>
      <c r="B40" s="3" t="s">
        <v>48</v>
      </c>
      <c r="C40" s="4">
        <v>34</v>
      </c>
      <c r="D40" s="4">
        <f t="shared" si="1"/>
        <v>6</v>
      </c>
      <c r="E40" s="14">
        <v>3</v>
      </c>
      <c r="F40" s="26">
        <f t="shared" si="2"/>
        <v>3</v>
      </c>
      <c r="G40" s="4">
        <f t="shared" si="3"/>
        <v>6</v>
      </c>
      <c r="H40" s="15">
        <v>0</v>
      </c>
      <c r="I40" s="26">
        <f t="shared" si="4"/>
        <v>6</v>
      </c>
      <c r="J40" s="17" t="s">
        <v>48</v>
      </c>
      <c r="K40" s="4">
        <v>37</v>
      </c>
      <c r="L40" s="4">
        <f t="shared" si="5"/>
        <v>7</v>
      </c>
      <c r="M40" s="4">
        <v>6</v>
      </c>
      <c r="N40" s="14">
        <v>0</v>
      </c>
      <c r="O40" s="14">
        <v>0</v>
      </c>
      <c r="P40" s="26">
        <f t="shared" si="6"/>
        <v>1</v>
      </c>
      <c r="Q40" s="22">
        <f t="shared" si="0"/>
        <v>7</v>
      </c>
      <c r="R40" s="5">
        <v>0</v>
      </c>
      <c r="S40" s="28">
        <v>0</v>
      </c>
      <c r="T40" s="28">
        <v>0</v>
      </c>
      <c r="U40" s="32">
        <f t="shared" si="7"/>
        <v>7</v>
      </c>
    </row>
    <row r="41" spans="1:21" ht="25.5" customHeight="1">
      <c r="A41" s="38"/>
      <c r="B41" s="3" t="s">
        <v>49</v>
      </c>
      <c r="C41" s="4">
        <v>34</v>
      </c>
      <c r="D41" s="4">
        <f t="shared" si="1"/>
        <v>6</v>
      </c>
      <c r="E41" s="14">
        <v>1</v>
      </c>
      <c r="F41" s="26">
        <f t="shared" si="2"/>
        <v>5</v>
      </c>
      <c r="G41" s="4">
        <f t="shared" si="3"/>
        <v>6</v>
      </c>
      <c r="H41" s="15">
        <v>3</v>
      </c>
      <c r="I41" s="26">
        <f t="shared" si="4"/>
        <v>3</v>
      </c>
      <c r="J41" s="17" t="s">
        <v>49</v>
      </c>
      <c r="K41" s="4">
        <v>37</v>
      </c>
      <c r="L41" s="4">
        <f t="shared" si="5"/>
        <v>7</v>
      </c>
      <c r="M41" s="4">
        <v>3</v>
      </c>
      <c r="N41" s="14">
        <v>0</v>
      </c>
      <c r="O41" s="14">
        <v>0</v>
      </c>
      <c r="P41" s="26">
        <f t="shared" si="6"/>
        <v>4</v>
      </c>
      <c r="Q41" s="22">
        <f t="shared" si="0"/>
        <v>7</v>
      </c>
      <c r="R41" s="5">
        <v>5</v>
      </c>
      <c r="S41" s="28">
        <v>1</v>
      </c>
      <c r="T41" s="28">
        <v>1</v>
      </c>
      <c r="U41" s="32">
        <f t="shared" si="7"/>
        <v>0</v>
      </c>
    </row>
    <row r="42" spans="1:21" ht="25.5" customHeight="1">
      <c r="A42" s="38"/>
      <c r="B42" s="3" t="s">
        <v>50</v>
      </c>
      <c r="C42" s="4">
        <v>35</v>
      </c>
      <c r="D42" s="4">
        <f t="shared" si="1"/>
        <v>7</v>
      </c>
      <c r="E42" s="14">
        <v>1</v>
      </c>
      <c r="F42" s="26">
        <f t="shared" si="2"/>
        <v>6</v>
      </c>
      <c r="G42" s="4">
        <f t="shared" si="3"/>
        <v>7</v>
      </c>
      <c r="H42" s="15">
        <v>0</v>
      </c>
      <c r="I42" s="26">
        <f t="shared" si="4"/>
        <v>7</v>
      </c>
      <c r="J42" s="17" t="s">
        <v>50</v>
      </c>
      <c r="K42" s="4">
        <v>37</v>
      </c>
      <c r="L42" s="4">
        <f t="shared" si="5"/>
        <v>7</v>
      </c>
      <c r="M42" s="4">
        <v>3</v>
      </c>
      <c r="N42" s="14">
        <v>2</v>
      </c>
      <c r="O42" s="14">
        <v>0</v>
      </c>
      <c r="P42" s="26">
        <f t="shared" si="6"/>
        <v>2</v>
      </c>
      <c r="Q42" s="22">
        <f t="shared" si="0"/>
        <v>7</v>
      </c>
      <c r="R42" s="5">
        <v>0</v>
      </c>
      <c r="S42" s="28">
        <v>0</v>
      </c>
      <c r="T42" s="28">
        <v>0</v>
      </c>
      <c r="U42" s="32">
        <f t="shared" si="7"/>
        <v>7</v>
      </c>
    </row>
    <row r="43" spans="1:21" ht="25.5" customHeight="1">
      <c r="A43" s="38"/>
      <c r="B43" s="3" t="s">
        <v>56</v>
      </c>
      <c r="C43" s="4">
        <v>37</v>
      </c>
      <c r="D43" s="4">
        <f t="shared" si="1"/>
        <v>7</v>
      </c>
      <c r="E43" s="14">
        <v>4</v>
      </c>
      <c r="F43" s="26">
        <f t="shared" si="2"/>
        <v>3</v>
      </c>
      <c r="G43" s="4">
        <f t="shared" si="3"/>
        <v>7</v>
      </c>
      <c r="H43" s="15">
        <v>1</v>
      </c>
      <c r="I43" s="26">
        <f t="shared" si="4"/>
        <v>6</v>
      </c>
      <c r="J43" s="17" t="s">
        <v>56</v>
      </c>
      <c r="K43" s="4">
        <v>38</v>
      </c>
      <c r="L43" s="4">
        <f t="shared" si="5"/>
        <v>7</v>
      </c>
      <c r="M43" s="4">
        <v>1</v>
      </c>
      <c r="N43" s="14">
        <v>0</v>
      </c>
      <c r="O43" s="14">
        <v>1</v>
      </c>
      <c r="P43" s="26">
        <f t="shared" si="6"/>
        <v>5</v>
      </c>
      <c r="Q43" s="22">
        <f t="shared" si="0"/>
        <v>7</v>
      </c>
      <c r="R43" s="5">
        <v>3</v>
      </c>
      <c r="S43" s="28">
        <v>0</v>
      </c>
      <c r="T43" s="28">
        <v>0</v>
      </c>
      <c r="U43" s="32">
        <f t="shared" si="7"/>
        <v>4</v>
      </c>
    </row>
    <row r="44" spans="1:21" ht="25.5" customHeight="1">
      <c r="A44" s="38"/>
      <c r="B44" s="3" t="s">
        <v>19</v>
      </c>
      <c r="C44" s="4">
        <v>38</v>
      </c>
      <c r="D44" s="4">
        <f t="shared" si="1"/>
        <v>7</v>
      </c>
      <c r="E44" s="14">
        <v>1</v>
      </c>
      <c r="F44" s="26">
        <f t="shared" si="2"/>
        <v>6</v>
      </c>
      <c r="G44" s="4">
        <f t="shared" si="3"/>
        <v>7</v>
      </c>
      <c r="H44" s="15">
        <v>0</v>
      </c>
      <c r="I44" s="26">
        <f t="shared" si="4"/>
        <v>7</v>
      </c>
      <c r="J44" s="17" t="s">
        <v>19</v>
      </c>
      <c r="K44" s="4">
        <v>38</v>
      </c>
      <c r="L44" s="4">
        <f t="shared" si="5"/>
        <v>7</v>
      </c>
      <c r="M44" s="4">
        <v>1</v>
      </c>
      <c r="N44" s="14">
        <v>0</v>
      </c>
      <c r="O44" s="14">
        <v>0</v>
      </c>
      <c r="P44" s="26">
        <f t="shared" si="6"/>
        <v>6</v>
      </c>
      <c r="Q44" s="22">
        <f t="shared" si="0"/>
        <v>7</v>
      </c>
      <c r="R44" s="5">
        <v>0</v>
      </c>
      <c r="S44" s="28">
        <v>0</v>
      </c>
      <c r="T44" s="28">
        <v>0</v>
      </c>
      <c r="U44" s="32">
        <f t="shared" si="7"/>
        <v>7</v>
      </c>
    </row>
    <row r="45" spans="1:21" ht="25.5" hidden="1" customHeight="1">
      <c r="A45" s="38" t="s">
        <v>22</v>
      </c>
      <c r="B45" s="3" t="s">
        <v>51</v>
      </c>
      <c r="C45" s="4">
        <v>65</v>
      </c>
      <c r="D45" s="4">
        <f t="shared" si="1"/>
        <v>13</v>
      </c>
      <c r="E45" s="14">
        <v>12</v>
      </c>
      <c r="F45" s="26">
        <f t="shared" si="2"/>
        <v>1</v>
      </c>
      <c r="G45" s="4">
        <f t="shared" si="3"/>
        <v>13</v>
      </c>
      <c r="H45" s="15">
        <v>1</v>
      </c>
      <c r="I45" s="26">
        <f t="shared" si="4"/>
        <v>12</v>
      </c>
      <c r="J45" s="17" t="s">
        <v>51</v>
      </c>
      <c r="K45" s="4">
        <v>70</v>
      </c>
      <c r="L45" s="4">
        <f t="shared" si="5"/>
        <v>14</v>
      </c>
      <c r="M45" s="4">
        <v>13</v>
      </c>
      <c r="N45" s="14">
        <v>1</v>
      </c>
      <c r="O45" s="14">
        <v>0</v>
      </c>
      <c r="P45" s="26">
        <f t="shared" si="6"/>
        <v>0</v>
      </c>
      <c r="Q45" s="22">
        <f t="shared" si="0"/>
        <v>14</v>
      </c>
      <c r="R45" s="5">
        <v>4</v>
      </c>
      <c r="S45" s="28">
        <v>0</v>
      </c>
      <c r="T45" s="28">
        <v>0</v>
      </c>
      <c r="U45" s="32">
        <f t="shared" si="7"/>
        <v>10</v>
      </c>
    </row>
    <row r="46" spans="1:21" ht="25.5" hidden="1" customHeight="1">
      <c r="A46" s="38"/>
      <c r="B46" s="3" t="s">
        <v>52</v>
      </c>
      <c r="C46" s="4">
        <v>39</v>
      </c>
      <c r="D46" s="4">
        <f t="shared" si="1"/>
        <v>7</v>
      </c>
      <c r="E46" s="14">
        <v>4</v>
      </c>
      <c r="F46" s="26">
        <f t="shared" si="2"/>
        <v>3</v>
      </c>
      <c r="G46" s="4">
        <f t="shared" si="3"/>
        <v>7</v>
      </c>
      <c r="H46" s="15">
        <v>0</v>
      </c>
      <c r="I46" s="26">
        <f t="shared" si="4"/>
        <v>7</v>
      </c>
      <c r="J46" s="17" t="s">
        <v>52</v>
      </c>
      <c r="K46" s="4">
        <v>42</v>
      </c>
      <c r="L46" s="4">
        <f t="shared" si="5"/>
        <v>8</v>
      </c>
      <c r="M46" s="4">
        <v>7</v>
      </c>
      <c r="N46" s="14">
        <v>1</v>
      </c>
      <c r="O46" s="14">
        <v>0</v>
      </c>
      <c r="P46" s="26">
        <f t="shared" si="6"/>
        <v>0</v>
      </c>
      <c r="Q46" s="22">
        <f t="shared" si="0"/>
        <v>8</v>
      </c>
      <c r="R46" s="5">
        <v>2</v>
      </c>
      <c r="S46" s="28">
        <v>0</v>
      </c>
      <c r="T46" s="28">
        <v>0</v>
      </c>
      <c r="U46" s="32">
        <f t="shared" si="7"/>
        <v>6</v>
      </c>
    </row>
    <row r="47" spans="1:21" ht="25.5" hidden="1" customHeight="1">
      <c r="A47" s="38"/>
      <c r="B47" s="3" t="s">
        <v>53</v>
      </c>
      <c r="C47" s="4">
        <v>35</v>
      </c>
      <c r="D47" s="4">
        <f t="shared" si="1"/>
        <v>7</v>
      </c>
      <c r="E47" s="14">
        <v>6</v>
      </c>
      <c r="F47" s="26">
        <f t="shared" si="2"/>
        <v>1</v>
      </c>
      <c r="G47" s="4">
        <f t="shared" si="3"/>
        <v>7</v>
      </c>
      <c r="H47" s="15">
        <v>0</v>
      </c>
      <c r="I47" s="26">
        <f t="shared" si="4"/>
        <v>7</v>
      </c>
      <c r="J47" s="17" t="s">
        <v>53</v>
      </c>
      <c r="K47" s="4">
        <v>37</v>
      </c>
      <c r="L47" s="4">
        <f t="shared" si="5"/>
        <v>7</v>
      </c>
      <c r="M47" s="4">
        <v>6</v>
      </c>
      <c r="N47" s="14">
        <v>1</v>
      </c>
      <c r="O47" s="14">
        <v>0</v>
      </c>
      <c r="P47" s="26">
        <f t="shared" si="6"/>
        <v>0</v>
      </c>
      <c r="Q47" s="22">
        <f t="shared" si="0"/>
        <v>7</v>
      </c>
      <c r="R47" s="5">
        <v>0</v>
      </c>
      <c r="S47" s="28">
        <v>0</v>
      </c>
      <c r="T47" s="28">
        <v>0</v>
      </c>
      <c r="U47" s="32">
        <f t="shared" si="7"/>
        <v>7</v>
      </c>
    </row>
    <row r="48" spans="1:21" ht="25.5" hidden="1" customHeight="1">
      <c r="A48" s="38"/>
      <c r="B48" s="3" t="s">
        <v>54</v>
      </c>
      <c r="C48" s="4">
        <v>96</v>
      </c>
      <c r="D48" s="4">
        <f t="shared" si="1"/>
        <v>19</v>
      </c>
      <c r="E48" s="14">
        <v>0</v>
      </c>
      <c r="F48" s="26">
        <f t="shared" si="2"/>
        <v>19</v>
      </c>
      <c r="G48" s="4">
        <f t="shared" si="3"/>
        <v>19</v>
      </c>
      <c r="H48" s="15">
        <v>0</v>
      </c>
      <c r="I48" s="26">
        <f t="shared" si="4"/>
        <v>19</v>
      </c>
      <c r="J48" s="17" t="s">
        <v>54</v>
      </c>
      <c r="K48" s="4">
        <v>103</v>
      </c>
      <c r="L48" s="4">
        <f t="shared" si="5"/>
        <v>20</v>
      </c>
      <c r="M48" s="4">
        <v>1</v>
      </c>
      <c r="N48" s="14">
        <v>2</v>
      </c>
      <c r="O48" s="14">
        <v>0</v>
      </c>
      <c r="P48" s="26">
        <f t="shared" si="6"/>
        <v>17</v>
      </c>
      <c r="Q48" s="22">
        <f t="shared" si="0"/>
        <v>20</v>
      </c>
      <c r="R48" s="5">
        <v>0</v>
      </c>
      <c r="S48" s="28">
        <v>0</v>
      </c>
      <c r="T48" s="28">
        <v>0</v>
      </c>
      <c r="U48" s="32">
        <f t="shared" si="7"/>
        <v>20</v>
      </c>
    </row>
    <row r="49" spans="1:21" ht="25.5" hidden="1" customHeight="1">
      <c r="A49" s="38"/>
      <c r="B49" s="3" t="s">
        <v>55</v>
      </c>
      <c r="C49" s="4">
        <v>70</v>
      </c>
      <c r="D49" s="4">
        <f>ROUNDDOWN(C49*0.2,0)</f>
        <v>14</v>
      </c>
      <c r="E49" s="14">
        <v>12</v>
      </c>
      <c r="F49" s="26">
        <f t="shared" si="2"/>
        <v>2</v>
      </c>
      <c r="G49" s="4">
        <f t="shared" si="3"/>
        <v>14</v>
      </c>
      <c r="H49" s="15">
        <v>0</v>
      </c>
      <c r="I49" s="26">
        <f t="shared" si="4"/>
        <v>14</v>
      </c>
      <c r="J49" s="17" t="s">
        <v>55</v>
      </c>
      <c r="K49" s="4">
        <v>75</v>
      </c>
      <c r="L49" s="4">
        <f t="shared" si="5"/>
        <v>15</v>
      </c>
      <c r="M49" s="4">
        <v>14</v>
      </c>
      <c r="N49" s="14">
        <v>1</v>
      </c>
      <c r="O49" s="14">
        <v>0</v>
      </c>
      <c r="P49" s="26">
        <f t="shared" si="6"/>
        <v>0</v>
      </c>
      <c r="Q49" s="22">
        <f t="shared" si="0"/>
        <v>15</v>
      </c>
      <c r="R49" s="5">
        <v>0</v>
      </c>
      <c r="S49" s="28">
        <v>0</v>
      </c>
      <c r="T49" s="28">
        <v>0</v>
      </c>
      <c r="U49" s="32">
        <f t="shared" si="7"/>
        <v>15</v>
      </c>
    </row>
    <row r="50" spans="1:21" ht="25.5" hidden="1" customHeight="1" thickBot="1">
      <c r="A50" s="40" t="s">
        <v>6</v>
      </c>
      <c r="B50" s="41"/>
      <c r="C50" s="7">
        <f t="shared" ref="C50:I50" si="14">SUM(C4:C49)</f>
        <v>2211</v>
      </c>
      <c r="D50" s="7">
        <f t="shared" si="14"/>
        <v>423</v>
      </c>
      <c r="E50" s="16">
        <f t="shared" si="14"/>
        <v>126</v>
      </c>
      <c r="F50" s="37">
        <f t="shared" si="14"/>
        <v>297</v>
      </c>
      <c r="G50" s="35">
        <f t="shared" si="14"/>
        <v>423</v>
      </c>
      <c r="H50" s="16">
        <f t="shared" si="14"/>
        <v>54</v>
      </c>
      <c r="I50" s="37">
        <f t="shared" si="14"/>
        <v>369</v>
      </c>
      <c r="J50" s="18" t="s">
        <v>57</v>
      </c>
      <c r="K50" s="7">
        <f t="shared" ref="K50:U50" si="15">SUM(K4:K49)</f>
        <v>2398</v>
      </c>
      <c r="L50" s="7">
        <f t="shared" si="15"/>
        <v>462</v>
      </c>
      <c r="M50" s="7">
        <f t="shared" si="15"/>
        <v>152</v>
      </c>
      <c r="N50" s="16">
        <f t="shared" si="15"/>
        <v>47</v>
      </c>
      <c r="O50" s="16">
        <f t="shared" si="15"/>
        <v>16</v>
      </c>
      <c r="P50" s="27">
        <f t="shared" si="15"/>
        <v>247</v>
      </c>
      <c r="Q50" s="24">
        <f t="shared" si="15"/>
        <v>462</v>
      </c>
      <c r="R50" s="8">
        <f t="shared" si="15"/>
        <v>74</v>
      </c>
      <c r="S50" s="8">
        <f t="shared" si="15"/>
        <v>25</v>
      </c>
      <c r="T50" s="31">
        <f t="shared" si="15"/>
        <v>10</v>
      </c>
      <c r="U50" s="33">
        <f t="shared" si="15"/>
        <v>353</v>
      </c>
    </row>
    <row r="51" spans="1:21" s="9" customFormat="1" ht="72.5" customHeight="1">
      <c r="A51" s="39" t="s">
        <v>77</v>
      </c>
      <c r="B51" s="39"/>
      <c r="C51" s="39"/>
      <c r="D51" s="39"/>
      <c r="E51" s="39"/>
      <c r="F51" s="39"/>
      <c r="G51" s="39"/>
      <c r="H51" s="39"/>
      <c r="I51" s="39"/>
      <c r="J51" s="39"/>
      <c r="K51" s="39"/>
      <c r="L51" s="39"/>
      <c r="M51" s="39"/>
      <c r="N51" s="39"/>
      <c r="O51" s="39"/>
      <c r="P51" s="39"/>
      <c r="Q51" s="39"/>
      <c r="R51" s="39"/>
      <c r="S51" s="39"/>
      <c r="T51" s="39"/>
      <c r="U51" s="39"/>
    </row>
    <row r="52" spans="1:21" ht="71.25" customHeight="1">
      <c r="A52" s="39"/>
      <c r="B52" s="39"/>
      <c r="C52" s="39"/>
      <c r="D52" s="39"/>
      <c r="E52" s="39"/>
      <c r="F52" s="39"/>
      <c r="G52" s="39"/>
      <c r="H52" s="39"/>
      <c r="I52" s="39"/>
      <c r="J52" s="39"/>
      <c r="K52" s="39"/>
      <c r="L52" s="39"/>
      <c r="M52" s="39"/>
      <c r="N52" s="39"/>
      <c r="O52" s="39"/>
      <c r="P52" s="39"/>
      <c r="Q52" s="39"/>
      <c r="R52" s="39"/>
      <c r="S52" s="39"/>
      <c r="T52" s="39"/>
      <c r="U52" s="39"/>
    </row>
  </sheetData>
  <autoFilter ref="A3:U3" xr:uid="{5CA9074B-B8A7-4DE0-AF07-0FDCDF49435E}"/>
  <mergeCells count="19">
    <mergeCell ref="A4:A12"/>
    <mergeCell ref="A1:U1"/>
    <mergeCell ref="A2:A3"/>
    <mergeCell ref="B2:B3"/>
    <mergeCell ref="C2:C3"/>
    <mergeCell ref="K2:K3"/>
    <mergeCell ref="L2:U2"/>
    <mergeCell ref="J2:J3"/>
    <mergeCell ref="D2:I2"/>
    <mergeCell ref="A13:A15"/>
    <mergeCell ref="A16:A18"/>
    <mergeCell ref="A19:A22"/>
    <mergeCell ref="A30:A36"/>
    <mergeCell ref="A52:U52"/>
    <mergeCell ref="A23:A28"/>
    <mergeCell ref="A37:A44"/>
    <mergeCell ref="A51:U51"/>
    <mergeCell ref="A45:A49"/>
    <mergeCell ref="A50:B50"/>
  </mergeCells>
  <phoneticPr fontId="2" type="noConversion"/>
  <pageMargins left="0.7" right="0.7" top="0.75" bottom="0.75" header="0.3" footer="0.3"/>
  <pageSetup paperSize="9" scale="39" fitToHeight="0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2026학년도 전과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2024-12-06T02:56:57Z</cp:lastPrinted>
  <dcterms:created xsi:type="dcterms:W3CDTF">2023-10-23T06:59:47Z</dcterms:created>
  <dcterms:modified xsi:type="dcterms:W3CDTF">2026-06-16T00:33:03Z</dcterms:modified>
</cp:coreProperties>
</file>